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Technical Bid Forms Annex A.1/Technical Bid Forms Annex A.1 Lot#2.1.A to2.1.D (WOA)/"/>
    </mc:Choice>
  </mc:AlternateContent>
  <xr:revisionPtr revIDLastSave="8" documentId="13_ncr:1_{6DD82B34-04EF-4803-8BF4-9596BCCD3444}" xr6:coauthVersionLast="47" xr6:coauthVersionMax="47" xr10:uidLastSave="{DBFD8F15-7754-4442-B96B-0D09BDC36911}"/>
  <bookViews>
    <workbookView xWindow="-28920" yWindow="-1020" windowWidth="29040" windowHeight="15720" tabRatio="720" activeTab="3" xr2:uid="{00000000-000D-0000-FFFF-FFFF00000000}"/>
  </bookViews>
  <sheets>
    <sheet name="Lot#2.3.A-Herat Injil Dis " sheetId="31" r:id="rId1"/>
    <sheet name="Lot#2.3.B-Herat Guzara District" sheetId="35" r:id="rId2"/>
    <sheet name="Lot#2.3.C- Herat Kushk Rab S" sheetId="36" r:id="rId3"/>
    <sheet name="Lot#2.3.D-Farah Farah center" sheetId="37" r:id="rId4"/>
    <sheet name="Detailed- BOQ" sheetId="28" state="hidden" r:id="rId5"/>
    <sheet name="Sheet1" sheetId="27" state="hidden" r:id="rId6"/>
  </sheets>
  <definedNames>
    <definedName name="_xlnm.Print_Area" localSheetId="4">'Detailed-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8" i="37" l="1"/>
  <c r="L18" i="36"/>
  <c r="L18" i="35"/>
  <c r="L18" i="3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<sst xmlns="http://schemas.openxmlformats.org/spreadsheetml/2006/main" count="492" uniqueCount="143">
  <si>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</si>
  <si>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</si>
  <si>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</si>
  <si>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</si>
  <si>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</si>
  <si>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</si>
  <si>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</si>
  <si>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</si>
  <si>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</si>
  <si>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</si>
  <si>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</si>
  <si>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</si>
  <si>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</si>
  <si>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</si>
  <si>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</si>
  <si>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</si>
  <si>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</si>
  <si>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</si>
  <si>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</si>
  <si>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</si>
  <si>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</si>
  <si>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</si>
  <si>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</si>
  <si>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</si>
  <si>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</si>
  <si>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</si>
  <si>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</si>
  <si>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</si>
  <si>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</si>
  <si>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</si>
  <si>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</si>
  <si>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</si>
  <si>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</si>
  <si>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</si>
  <si>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</si>
  <si>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</si>
  <si>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</si>
  <si>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</si>
  <si>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</si>
  <si>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</si>
  <si>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</si>
  <si>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</si>
  <si>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</si>
  <si>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</si>
  <si>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</si>
  <si>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</si>
  <si>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</si>
  <si>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</si>
  <si>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</si>
  <si>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</si>
  <si>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</si>
  <si>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Pc</t>
  </si>
  <si>
    <t>Discription</t>
  </si>
  <si>
    <t>Items describtion in local language</t>
  </si>
  <si>
    <t>Total Quantity (Expected)</t>
  </si>
  <si>
    <t>m</t>
  </si>
  <si>
    <t>pcs</t>
  </si>
  <si>
    <t xml:space="preserve">pcs </t>
  </si>
  <si>
    <t>Automatic Switch 16 Amp (Czech)</t>
  </si>
  <si>
    <t>Herat Province</t>
  </si>
  <si>
    <t>Photos</t>
  </si>
  <si>
    <t>فیوز اتومات ۱۶ امپر معادل به CZECH</t>
  </si>
  <si>
    <t>A 12x12 waterproof junction box is commonly a PVC or ABS plastic enclosure, typically IP65 or IP67 rated, offering protection against rain, snow, dust, and UV light for outdoor and indoor electrical connections</t>
  </si>
  <si>
    <t>جعبه تقسیم ضد آب ۱۲x۱۲ معمولاً از جنس پلاستیک PVC یا ABSfبوده که معمولاً دارای درجه حفاظت IP65 یا IP67 می‌باشد و در برابر باران، برف، گرد و غبار و نور UV برای اتصالات الکتریکی فضای باز و داخلی محافظت می‌کند.</t>
  </si>
  <si>
    <t>A 10-amp automatic reset fuse,  as a circuit breaker, with a safety device for 12V–250V circuits that automatically breaks the connection during overcurrent conditions and resets once the fault is cleared</t>
  </si>
  <si>
    <t>یک فیوز ریست خودکار ۱۰ آمپری، به عنوان قطع‌کننده مدار، با یک وسیله ایمنی برای مدارهای ۱۲ ولت تا ۲۵۰ ولت که به طور خودکار اتصال را در شرایط اضافه جریان قطع می‌کند و پس از رفع خطا، ریست می‌شود.</t>
  </si>
  <si>
    <t>Aqua Float Switch Sensor for Water Level Controller for Well ,Aqua float switch sensor is a robust, IP68-rated polypropylene device designed for automatic water level control in wells, tanks, and sumps</t>
  </si>
  <si>
    <t xml:space="preserve">اتومات هشدار دهنده آب چاه سنسور سوئیچ شناور آکوا، یک دستگاه پلی‌پروپیلن مقاوم با درجه حفاظت IP68 است که برای کنترل خودکار سطح آب در چاه‌ها، مخازن و چاهک‌ها طراحی شده است.
</t>
  </si>
  <si>
    <t xml:space="preserve"> Solar panels equal to Tommatech 545 Wp mono-crystalline solar panel has these key performance and compatibility implications:
•	It is a high-power (545 Wp) module with 21.03% efficiency and power tolerance of 0 to +5 W, so actual production should be at or slightly above the rated 545 W.
•	The panel’s operating (maximum power) point is: 
o	Vmp = 42.2 V
o	Imp = 12.92 A
•	For safety in real-world conditions (especially cold weather), the open-circuit voltage is: 
o	Voc = 50 V
•	The panel’s short-circuit current is: 
o	Isc = 13.76 A
•	The panel is rated for: 
o	Maximum system voltage: 1500 V DC (overall upper limit for system design)
o	Maximum series fuse rating: 25 A (choose fuses at/within this limit)
o	Protection class: Class II (insulation/safety category)
•	Temperature range suitability: 
o	Operating temperature: -40°C to +85°C.
•	For designing of  system: 
o	Use Voc (50 V) to ensure your string voltage in the coldest conditions stays within your inverter/MPPT limit.
o	Use Vmp (42.2 V), Imp (12.92 A), and Isc (13.76 A) for matching to MPPT/charge-controller current and voltage operating ranges, and for selecting correct protection
</t>
  </si>
  <si>
    <t>پنل‌های خورشیدی معادل پنل خورشیدی تک کریستالی Tommatech 545 Wp دارای این مفاهیم کلیدی در عملکرد و سازگاری هستند:
• این یک ماژول با توان بالا (545 Wp) با موثریت 21.03٪ و تحمل توان 0 تا +5 وات است، بنابراین تولید واقعی باید در محدوده یا کمی بالاتر از توان نامی 545 وات باشد.
• نقطه عملکرد (حداکثر توان) پنل:
o Vmp = 42.2 V
o Imp = 12.92 A
• برای ایمنی در شرایط واقعی (به ویژه هوای سرد)، ولتاژ مدار باز:
o Voc = 50 V
• جریان اتصال کوتاه پنل:
o Isc = 13.76 A
• پنل برای موارد زیر رتبه‌بندی شده است:
o حداکثر ولتاژ سیستم: 1500 ولت DC (حد بالای کلی برای طراحی سیستم)
o حداکثر جریان فیوز سری: 25 آمپر (فیوزها را در/در این محدوده انتخاب کنید)
o کلاس حفاظت: کلاس II (عایق/ایمنی) رده)
• مناسب بودن محدوده دما:
o دمای عملیاتی: -40°C تا +85°C.
• برای طراحی سیستم:
o از Voc (50 ولت) استفاده کنید تا مطمئن شوید ولتاژ رشته شما در سردترین شرایط در محدوده اینورتر/MPPT شما باقی می‌ماند.
o از Vmp (42.2 ولت)، Imp (12.92 آمپر) و Isc (13.76 آمپر) برای تطبیق با محدوده‌های عملیاتی جریان و ولتاژ MPPT/کنترل‌کننده شارژ و برای انتخاب حفاظت صحیح استفاده کنید.</t>
  </si>
  <si>
    <t>PC</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</si>
  <si>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</si>
  <si>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لوله رسانای انعطاف‌پذیر: انواع جنس: PVC (با روکش موج‌دار برای انعطاف‌پذیری بالا)، فولاد گالوانیزه با روکش PVC (برای استحکام بالا/ضد آب بودن).
ابعاد: قطر اسمی حدود ۲۵ میلی‌متر (قطر داخلی معمولاً حدود (۲۱ میلی‌متر)، قطر خارجی (۲۵ میلی‌متر).
طول‌های رایج: به صورت رول، معمولاً ۱۵ متر، ۲۵ متر، ۳۰ متر یا ۵۰ متر موجود است.
ظرفیت: یک لوله ۲۵ میلی‌متری عموماً می‌تواند تا ۹ برابر کابل‌های تک‌هسته‌ای استاندارد ۲.۵ میلی‌متری یا ۵ برابر کابل‌های تک‌هسته‌ای استاندارد ۶ میلی‌متری را در خود جای دهد.
رتبه‌بندی IP: اغلب IP54 (در برابر پاشش آب) تا IP66/IP68 (کاملاً ضد آب و مقاوم در برابر گرد و غبار).
ویژگی‌ها: خودخاموش‌شونده (UL94 V0/V2)، مقاوم در برابر روغن‌ها، مواد شیمیایی و اشعه ماوراء بنفش (به‌ویژه در PVC مشکی).</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</si>
  <si>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</si>
  <si>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Zip Tie Mount 3/4" Black Small Wire Tie 100 Pcs for Wire Clips Cable Management Cable Tie Anchors for system Wiring Durable Pro-grade UV Wire Holder Organizer for Tidy Cabling</t>
  </si>
  <si>
    <t>بست زیپی سیمی مشکی کوچک 3/4 اینچی، 100 عدد گیره سیم، بست نگهدارنده کابل برای سیستم سیم‌کشی، نگهدارنده سیم UV بادوام درجه یک برای مرتب کردن کابل‌ها</t>
  </si>
  <si>
    <t>Standard Pipe Clamp CLIC Top 59-63mm M8 for Steel/Metal/Drain Tube</t>
  </si>
  <si>
    <t>گیره لوله استاندارد CLIC Top 59-63mm M8 برای لوله فولادی/فلزی/زهکش</t>
  </si>
  <si>
    <t>Ac breaker :DZ47 1P D Curve Motor AC Circuit Breaker 10A~125A 400V Start Switch Machine Industrial Equipment Water Pump high Current(125A</t>
  </si>
  <si>
    <t xml:space="preserve">Safety Rope made of catton with 14-16mm thickness </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</si>
  <si>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</si>
  <si>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«کلید قطع و وصل PV: انواع: می‌تواند یک قطع کننده چرخشی مستقل، یک بریکر درون جعبه کمباین یا داخلی اینورتر باشد.
مشخصات: اغلب برای ولتاژ ۱۰۰۰ ولت DC یا بالاتر و جریان ۳۲ آمپر یا بیشتر، با محفظه‌هایی برای استفاده در فضای باز و ضد آب (IP65) طراحی شده است.
اجزای تشکیل دهنده: کلیدهای چهار قطبی، که می‌توانند طوری پیکربندی شوند که برای افزایش ایمنی به عنوان کلیدهای دو قطبی عمل کنند و با قطع اتصال در چندین کنتاکت، ولتاژهای بالاتر را مدیریت کنند.»</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</si>
  <si>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</si>
  <si>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«سنسورهای چاه پیمایی: اصول کار: آنها فشار هیدرواستاتیک را اندازه‌گیری می‌کنند که مستقیماً با ارتفاع آب بالای سنسور متناسب است.
محدوده اندازه‌گیری: معمولاً برای محدوده‌های 0-5 متر تا 500 متر موجود است.
کلاس حفاظت: عموماً IP68، برای غوطه‌وری دائمی و طولانی مدت طراحی شده است.
جنس: معمولاً از فولاد ضد زنگ 304 یا 316 برای دوام ساخته می‌شود.
دقت: دقت بالا، اغلب در محدوده 0.25٪ تا 0.5٪ از محدوده مقیاس کامل (F.S.).
منبع تغذیه: به 12-36 VDC نیاز دارد.
خروجی سیگنال: خروجی‌های رایج شامل 4-20 میلی‌آمپر، 0-5 ولت، 0-10 ولت یا RS485 هستند.»</t>
  </si>
  <si>
    <t>پمپ مستغرق مشابه Pedrollo با مشخصات ذیل:
* مدل: 4SR8/31
* قدرت: 5.5 کیلووات
* توان : 7.5 اسب بخار
* جریان: 12.3 آمپر
* سایز خروجی: 2 اینچ
* ولتاژ: 380 ولت
* فاز: سه فاز
* قطر: 4 اینچ</t>
  </si>
  <si>
    <t>کیت اتصال کبل: کیت‌های اتصال کیبل Raychem HVSA-3 In-Line برای کیبل های پوش شده ۳ رشته‌ای، برای استفاده روی هر کابل سه رشته‌ای پوشش ۳/C با روکش مانند SWA، STA، هادی‌های زرهی فولادی موجدار یا آلومینیومی از ۵ تا ۱۵ کیلوولت مناسب هستند. این کیت‌ها به گونه‌ای طراحی شده‌اند که با بازسازی مکانیکی جزء زرهی کابل‌های زرهی و ایجاد یک آب‌بندی مثبت و با کارایی بالا با استفاده از پوشش حرارتی ما، مکمل اتصالات استاندارد HVS 3/C باشند. این کیت‌ها همان معیارهای عملکرد کیت‌های اتصال تک رشته‌ای ما را برآورده می‌کنند.</t>
  </si>
  <si>
    <t>قطع کننده AC: DZ47 1P D موتور منحنی قطع کننده مدار AC 10A~125A ماشین سویچ شروع 400V تجهیزات صنعتی پمپ آب جریان بالا (125A</t>
  </si>
  <si>
    <t>طناب ایمنی ساخته شده از پنبه با ضخامت 14-16 میلی متر</t>
  </si>
  <si>
    <t>Farah Province</t>
  </si>
  <si>
    <t>American Type A plug sockets, operating at 220V with a 15A current rating using two flat parallel pins.</t>
  </si>
  <si>
    <t>ساکت های برق نوع A آمریکایی، با ولتاژ ۲۲۰ ولت و جریان ۱۵ آمپر با استفاده از دو پین موازی تخت</t>
  </si>
  <si>
    <t xml:space="preserve">Submersible pump equal to Pedrolla and have this specification :       Model : 4SR8/31                                                     Power: 5.5 kw                                                                                          Hours power: 7.5HP                                                                                 Current: 12.3 A                                                                                         out let:  2inch                                                                                        Voltage: 380V                                                                                          Phase: 3 pahse                                                                                      Diameter:  4 inch                                                                </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</si>
  <si>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</si>
  <si>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مشخصات سیستم ارتینگ
• ظرفیت کل آرایه: 8.72 کیلووات ساعت
• مقاومت زمین: کمتر از 5 اهم
• میله‌های ارت: دو (2) میله ارت  مسی، حداقل قطر 16 میلی‌متر و طول 2.5 متر، که به صورت عمودی در زمین فرو رفته‌اند، تهیه کنید.
• حلقه ارت اصلی (زیر زمین): نوار مسی بدون پوشش 25 میلی‌متری یا هادی مسی  رشته‌ای 50 میلی‌متر مربعی که الکترودهای زمین را به هم متصل می‌کند.
• اصلاح خاک: دوغاب خاک رس بنتونیت را در اطراف میله‌ها بریزید تا مقاومت ویژه خاک به طور دائم کاهش یابد.
• اتصال روی زمین: فریم اصلی  را با استفاده از یک کابل مسی با عایق PVC سبز/زرد حداقل 16 میلی‌متر مربع به حلقه ارت متصل کنید.</t>
  </si>
  <si>
    <t>set</t>
  </si>
  <si>
    <t>Fixed Solar Panel Swing Frame for Solar Panels with Construction of its RCC piles and installation according to field necessary. The forms in the panels should be able to install 545 watt solar panels, and its central base should be circular pipe at least 6" and have the ability to rotate. The body profiles should not be less than 14 kilograms. all the profiles should be approve by DRC staff .
Iron profile 100*100*2mm, Length 4 m
Space Between Solar panels are 20 mm
Iron Profile 70*70*2 mm, Length 4 m
Iron Profile 50*50*1.8 m, Length 6 m
Copper Cable 4*10 mm
Iron Profile for bottom  7*7*2 mm, Length 50 cm
PCC Block for foundation M20 (1*1*1 m)
Steel Pipe 6 Inch, Thickness 2 mm, high 2 m
Steel Pipe 4 Inch Thickness 2 mm, high 1.7 m
Note:-
1. More  Specifications are available in Drawings                            2. Assembling, foundation construction, installation of solar panels and earthing system installation are supplier responsibility.</t>
  </si>
  <si>
    <t>قاب چرخشی پنل خورشیدی ثابت برای پنل های خورشیدی با ساخت پایل های RCC و نصب بر حسب زمینه لازم. قالب های موجود در پنل ها باید قابلیت نصب پنل های خورشیدی 545 وات و پایه مرکزی آن حداقل لوله دایره ای 6" باشد. و دارای قابلیت چرخش باشد.پروفیل های بدنه نباید کمتر از 14 کیلوگرم باشد.کلیه پروفیل ها باید توسط بخش تخنیکی دفتر دی آر سی  تایید شود.
پروفیل آهنی 100*100*2 میلی متر طول 4 متر
فاصله بین صفحات خورشیدی 20 میلی متر است
پروفیل آهن 70*70*2 میلی متر طول 4 متر
پروفیل آهنی 50*50*1.8 متر طول 6 متر
کابل مسی 4*10 میلی متر
پروفیل آهنی زیر 7*7*2 میلی متر طول 50 سانتی متر
بلوک PCC برای فونداسیون M20 (1*1*1 متر)
لوله فولادی 6 اینچ، ضخامت 2 میلی متر، ارتفاع 2 متر
لوله فولادی 4 اینچ ضخامت 2 میلی متر، ارتفاع 1.7 متر
توجه داشته باشید:-
1. مشخصات بیشتر در نقشه ها موجود است.                                         2. مونتاژ، ساخت فوندیشن کانکریتی نظر به نقشه، نصب پنل‌های خورشیدی و نصب سیستم ارتینگ بر عهده تأمین‌کننده است.</t>
  </si>
  <si>
    <t>کیبل برق ۲×۶ میلی‌متر مربع: کابل رسانای مسی انعطاف‌پذیر با دو هسته، هر کدام با سطح مقطع ۶ میلی‌متر مربع، عایق‌بندی شده با PVC. این کیبل رسانایی الکتریکی قابل قبول، دوام مکانیکی و مقاومت در برابر گرما و رطوبت را فراهم کند.</t>
  </si>
  <si>
    <t>Electrical Cable 2×6 mm²: Flexible copper conductor cable with two cores, each having a cross-sectional area of 6 mm², insulated with PVC. It provides reliable electrical conductivity, mechanical durability, and resistance to heat and moisture.</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</si>
  <si>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</si>
  <si>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</si>
  <si>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کیبل برق ۴×۲.۵ میلی‌متر مربع برای پمپ آب: کیبل رسانای مسی انعطاف‌پذیر با چهار رشته، هر کدام با سطح مقطع ۲.۵ میلی‌متر مربع، عایق‌بندی شده با PVC و مناسب برای تأمین انرژی و کنترل پمپ‌های آب. این کیبل رسانایی قابل قبول، استحکام مکانیکی و مقاومت در برابر رطوبت، گرما و شرایط عملیاتی در فضای باز را فراهم کند.</t>
  </si>
  <si>
    <t>کیبل برق ۲×۱.۵ میلی‌متر مربع برای سنسورها: کیبل رسانای مسی انعطاف‌پذیر با دو هسته، هر کدام با سطح مقطع ۱.۵ میلی‌متر مربع، عایق‌بندی شده با PVC و مناسب برای سیم‌کشی سنسورها و انتقال سیگنال کنترل. این کابل رسانایی پایدار، انعطاف‌پذیری و مقاومت در برابر گرما، رطوبت و سایش مکانیکی را فراهم ‌کند.</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</si>
  <si>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</si>
  <si>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کیبل برق برای پنل‌های خورشیدی ۲×۴ میلی‌متر مربع: کیبل هادی مسی با دو هسته، هر کدام با سطح مقطع ۴ میلی‌متر مربع، طراحی شده برای اتصالات پنل خورشیدی فتوولتیک و انتقال برق DC. این کیبل باید با عایق نوع C عایق‌بندی شود تا رسانایی بالا، مقاومت در برابر اشعه ماوراء بنفش، دوام در برابر آب و هوا و عملکرد قابل اعتماد در تاسیسات خورشیدی در فضای باز را فراهم کند.</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</si>
  <si>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</si>
  <si>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تابلو برق (اندازه متوسط): تابلو برق با اندازه متوسط، ساخته شده از محفظه فلزی بادوام، مناسب برای نصب در فضای باز، با ظرفیت نصب حداقل پنج واحد فیوز و قطعات الکتریکی مرتبط. تأمین‌کننده باید تمام سیم‌کشی داخلی، اتصالات، ترمینال‌ها و مونتاژ لازم برای ارائه یک تابلو برق کامل و آماده نصب را فراهم کند.</t>
  </si>
  <si>
    <t xml:space="preserve"> ITB-AFG-AFC-010-2026
Supply and Delivery of Water Supply System (Equipment and Materials) - Technical Bid Form</t>
  </si>
  <si>
    <t>Annex A.1 Technical Bid Form</t>
  </si>
  <si>
    <t xml:space="preserve">Target Districts -Injil District </t>
  </si>
  <si>
    <t xml:space="preserve">DRC to Fill </t>
  </si>
  <si>
    <t xml:space="preserve">Bidder to Fill </t>
  </si>
  <si>
    <t>Offered Specificatons by Supplier</t>
  </si>
  <si>
    <t xml:space="preserve">Quantity Offered </t>
  </si>
  <si>
    <t xml:space="preserve">DRC to complete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</si>
  <si>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</si>
  <si>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</si>
  <si>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</si>
  <si>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</si>
  <si>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</si>
  <si>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</si>
  <si>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</si>
  <si>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</si>
  <si>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</si>
  <si>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</si>
  <si>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</si>
  <si>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</si>
  <si>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</si>
  <si>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</si>
  <si>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</si>
  <si>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</si>
  <si>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</si>
  <si>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</si>
  <si>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</si>
  <si>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</si>
  <si>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</si>
  <si>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Target Districts-Guzara District </t>
  </si>
  <si>
    <t>Target Districts-Kushk Robat Sangi</t>
  </si>
  <si>
    <t xml:space="preserve">Target Districts-Farah Center </t>
  </si>
  <si>
    <t>Lot#2.3.A- DRC West Area ( Herat )</t>
  </si>
  <si>
    <t>Lot#2.3.B- DRC West Area ( Herat )</t>
  </si>
  <si>
    <t>Lot#2.3.C-DRC West Area ( Herat )</t>
  </si>
  <si>
    <t>Lot#2.3.D- DRC West Area ( Farah)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</si>
</sst>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2"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2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2" fontId="11" fillId="2" borderId="1" xfId="0" applyNumberFormat="1" applyFont="1" applyFill="1" applyBorder="1" applyAlignment="1">
      <alignment horizontal="center" vertical="center"/>
    </xf>
    <xf numFmtId="3" fontId="11" fillId="2" borderId="1" xfId="0" applyNumberFormat="1" applyFont="1" applyFill="1" applyBorder="1" applyAlignment="1">
      <alignment horizontal="right" wrapText="1"/>
    </xf>
    <xf numFmtId="3" fontId="11" fillId="2" borderId="1" xfId="0" applyNumberFormat="1" applyFont="1" applyFill="1" applyBorder="1" applyAlignment="1">
      <alignment horizontal="left" wrapText="1"/>
    </xf>
    <xf numFmtId="167" fontId="0" fillId="0" borderId="1" xfId="0" applyNumberFormat="1" applyBorder="1" applyAlignment="1">
      <alignment horizontal="center" vertical="center"/>
    </xf>
    <xf numFmtId="1" fontId="14"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2" fillId="0" borderId="1" xfId="0" applyNumberFormat="1" applyFont="1" applyBorder="1" applyAlignment="1">
      <alignment horizontal="left" vertical="center" wrapText="1"/>
    </xf>
    <xf numFmtId="3" fontId="11" fillId="0" borderId="1" xfId="0" applyNumberFormat="1" applyFont="1" applyBorder="1" applyAlignment="1">
      <alignment horizontal="right" vertical="center" wrapText="1" readingOrder="2"/>
    </xf>
    <xf numFmtId="0" fontId="20" fillId="0" borderId="23" xfId="0" applyFont="1" applyBorder="1" applyAlignment="1">
      <alignment vertical="center" wrapText="1"/>
    </xf>
    <xf numFmtId="0" fontId="20" fillId="0" borderId="1" xfId="0" applyFont="1" applyBorder="1" applyAlignment="1">
      <alignment vertical="center" wrapText="1"/>
    </xf>
    <xf numFmtId="0" fontId="21" fillId="0" borderId="31"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0" xfId="0" applyFont="1" applyAlignment="1">
      <alignment horizontal="center" vertical="center" wrapText="1"/>
    </xf>
    <xf numFmtId="0" fontId="21" fillId="0" borderId="35" xfId="0" applyFont="1" applyBorder="1" applyAlignment="1">
      <alignment horizontal="center" vertical="center" wrapText="1"/>
    </xf>
    <xf numFmtId="0" fontId="21" fillId="0" borderId="27" xfId="0" applyFont="1" applyBorder="1" applyAlignment="1">
      <alignment horizontal="center" vertical="center" wrapText="1"/>
    </xf>
    <xf numFmtId="0" fontId="19" fillId="6" borderId="1" xfId="0" applyFont="1" applyFill="1" applyBorder="1" applyAlignment="1">
      <alignment horizontal="left" vertical="center" wrapText="1"/>
    </xf>
    <xf numFmtId="0" fontId="20" fillId="0" borderId="1" xfId="0" applyFont="1" applyBorder="1" applyAlignment="1">
      <alignment horizontal="center" vertical="center" wrapText="1"/>
    </xf>
    <xf numFmtId="0" fontId="19" fillId="0" borderId="34" xfId="0" applyFont="1" applyBorder="1" applyAlignment="1">
      <alignment horizontal="left" vertical="center" wrapText="1"/>
    </xf>
    <xf numFmtId="0" fontId="19" fillId="0" borderId="30" xfId="0" applyFont="1" applyBorder="1" applyAlignment="1">
      <alignment horizontal="left" vertical="center" wrapText="1"/>
    </xf>
    <xf numFmtId="0" fontId="18" fillId="5" borderId="8"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8" fillId="4" borderId="33" xfId="0" applyFont="1" applyFill="1" applyBorder="1" applyAlignment="1">
      <alignment horizontal="center"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7" fillId="2" borderId="24"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 fillId="0" borderId="24" xfId="0" applyFont="1" applyBorder="1" applyAlignment="1">
      <alignment horizontal="left" vertical="center"/>
    </xf>
    <xf numFmtId="0" fontId="1" fillId="0" borderId="0" xfId="0" applyFont="1" applyAlignment="1">
      <alignment horizontal="left" vertical="center"/>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3</xdr:col>
      <xdr:colOff>161364</xdr:colOff>
      <xdr:row>20</xdr:row>
      <xdr:rowOff>62753</xdr:rowOff>
    </xdr:from>
    <xdr:to>
      <xdr:col>3</xdr:col>
      <xdr:colOff>3370728</xdr:colOff>
      <xdr:row>20</xdr:row>
      <xdr:rowOff>1468867</xdr:rowOff>
    </xdr:to>
    <xdr:pic>
      <xdr:nvPicPr>
        <xdr:cNvPr id="18" name="Picture 17">
          <a:extLst>
            <a:ext uri="{FF2B5EF4-FFF2-40B4-BE49-F238E27FC236}">
              <a16:creationId xmlns:a16="http://schemas.microsoft.com/office/drawing/2014/main" id="{309E9150-FCF9-56C2-018A-F30134D806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8973670" y="37804165"/>
          <a:ext cx="1398494" cy="3209364"/>
        </a:xfrm>
        <a:prstGeom prst="rect">
          <a:avLst/>
        </a:prstGeom>
      </xdr:spPr>
    </xdr:pic>
    <xdr:clientData/>
  </xdr:twoCellAnchor>
  <xdr:twoCellAnchor editAs="oneCell">
    <xdr:from>
      <xdr:col>3</xdr:col>
      <xdr:colOff>143435</xdr:colOff>
      <xdr:row>21</xdr:row>
      <xdr:rowOff>8966</xdr:rowOff>
    </xdr:from>
    <xdr:to>
      <xdr:col>3</xdr:col>
      <xdr:colOff>3256877</xdr:colOff>
      <xdr:row>21</xdr:row>
      <xdr:rowOff>1046405</xdr:rowOff>
    </xdr:to>
    <xdr:pic>
      <xdr:nvPicPr>
        <xdr:cNvPr id="20" name="Picture 19">
          <a:extLst>
            <a:ext uri="{FF2B5EF4-FFF2-40B4-BE49-F238E27FC236}">
              <a16:creationId xmlns:a16="http://schemas.microsoft.com/office/drawing/2014/main" id="{DD0BC4E3-63F9-02AF-CB0D-C25FA7893A6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50306" y="40134990"/>
          <a:ext cx="3128682" cy="1048869"/>
        </a:xfrm>
        <a:prstGeom prst="rect">
          <a:avLst/>
        </a:prstGeom>
      </xdr:spPr>
    </xdr:pic>
    <xdr:clientData/>
  </xdr:twoCellAnchor>
  <xdr:twoCellAnchor editAs="oneCell">
    <xdr:from>
      <xdr:col>3</xdr:col>
      <xdr:colOff>813593</xdr:colOff>
      <xdr:row>24</xdr:row>
      <xdr:rowOff>115252</xdr:rowOff>
    </xdr:from>
    <xdr:to>
      <xdr:col>3</xdr:col>
      <xdr:colOff>2866786</xdr:colOff>
      <xdr:row>24</xdr:row>
      <xdr:rowOff>1125879</xdr:rowOff>
    </xdr:to>
    <xdr:pic>
      <xdr:nvPicPr>
        <xdr:cNvPr id="8" name="Picture 7">
          <a:extLst>
            <a:ext uri="{FF2B5EF4-FFF2-40B4-BE49-F238E27FC236}">
              <a16:creationId xmlns:a16="http://schemas.microsoft.com/office/drawing/2014/main" id="{8E1EA668-4EEE-A273-6FF2-E2B07BCBBFB9}"/>
            </a:ext>
          </a:extLst>
        </xdr:cNvPr>
        <xdr:cNvPicPr>
          <a:picLocks noChangeAspect="1"/>
        </xdr:cNvPicPr>
      </xdr:nvPicPr>
      <xdr:blipFill>
        <a:blip xmlns:r="http://schemas.openxmlformats.org/officeDocument/2006/relationships" r:embed="rId3"/>
        <a:stretch>
          <a:fillRect/>
        </a:stretch>
      </xdr:blipFill>
      <xdr:spPr>
        <a:xfrm>
          <a:off x="8711406" y="37421502"/>
          <a:ext cx="2055733" cy="1018247"/>
        </a:xfrm>
        <a:prstGeom prst="rect">
          <a:avLst/>
        </a:prstGeom>
      </xdr:spPr>
    </xdr:pic>
    <xdr:clientData/>
  </xdr:twoCellAnchor>
  <xdr:twoCellAnchor editAs="oneCell">
    <xdr:from>
      <xdr:col>3</xdr:col>
      <xdr:colOff>1299763</xdr:colOff>
      <xdr:row>26</xdr:row>
      <xdr:rowOff>109140</xdr:rowOff>
    </xdr:from>
    <xdr:to>
      <xdr:col>3</xdr:col>
      <xdr:colOff>2321718</xdr:colOff>
      <xdr:row>26</xdr:row>
      <xdr:rowOff>1055290</xdr:rowOff>
    </xdr:to>
    <xdr:pic>
      <xdr:nvPicPr>
        <xdr:cNvPr id="13" name="Picture 12">
          <a:extLst>
            <a:ext uri="{FF2B5EF4-FFF2-40B4-BE49-F238E27FC236}">
              <a16:creationId xmlns:a16="http://schemas.microsoft.com/office/drawing/2014/main" id="{5A097045-08BA-7D8C-DB78-FF5875950D20}"/>
            </a:ext>
          </a:extLst>
        </xdr:cNvPr>
        <xdr:cNvPicPr>
          <a:picLocks noChangeAspect="1"/>
        </xdr:cNvPicPr>
      </xdr:nvPicPr>
      <xdr:blipFill>
        <a:blip xmlns:r="http://schemas.openxmlformats.org/officeDocument/2006/relationships" r:embed="rId4"/>
        <a:stretch>
          <a:fillRect/>
        </a:stretch>
      </xdr:blipFill>
      <xdr:spPr>
        <a:xfrm>
          <a:off x="8999138" y="41096406"/>
          <a:ext cx="1021955" cy="952500"/>
        </a:xfrm>
        <a:prstGeom prst="rect">
          <a:avLst/>
        </a:prstGeom>
      </xdr:spPr>
    </xdr:pic>
    <xdr:clientData/>
  </xdr:twoCellAnchor>
  <xdr:twoCellAnchor editAs="oneCell">
    <xdr:from>
      <xdr:col>3</xdr:col>
      <xdr:colOff>1031874</xdr:colOff>
      <xdr:row>25</xdr:row>
      <xdr:rowOff>9922</xdr:rowOff>
    </xdr:from>
    <xdr:to>
      <xdr:col>3</xdr:col>
      <xdr:colOff>2371327</xdr:colOff>
      <xdr:row>25</xdr:row>
      <xdr:rowOff>1111250</xdr:rowOff>
    </xdr:to>
    <xdr:pic>
      <xdr:nvPicPr>
        <xdr:cNvPr id="15" name="Picture 14">
          <a:extLst>
            <a:ext uri="{FF2B5EF4-FFF2-40B4-BE49-F238E27FC236}">
              <a16:creationId xmlns:a16="http://schemas.microsoft.com/office/drawing/2014/main" id="{071DA198-CE47-7A3F-2667-42073F1BD957}"/>
            </a:ext>
          </a:extLst>
        </xdr:cNvPr>
        <xdr:cNvPicPr>
          <a:picLocks noChangeAspect="1"/>
        </xdr:cNvPicPr>
      </xdr:nvPicPr>
      <xdr:blipFill>
        <a:blip xmlns:r="http://schemas.openxmlformats.org/officeDocument/2006/relationships" r:embed="rId5"/>
        <a:stretch>
          <a:fillRect/>
        </a:stretch>
      </xdr:blipFill>
      <xdr:spPr>
        <a:xfrm>
          <a:off x="8731249" y="39836328"/>
          <a:ext cx="1339453" cy="1101328"/>
        </a:xfrm>
        <a:prstGeom prst="rect">
          <a:avLst/>
        </a:prstGeom>
      </xdr:spPr>
    </xdr:pic>
    <xdr:clientData/>
  </xdr:twoCellAnchor>
  <xdr:twoCellAnchor editAs="oneCell">
    <xdr:from>
      <xdr:col>0</xdr:col>
      <xdr:colOff>105965</xdr:colOff>
      <xdr:row>0</xdr:row>
      <xdr:rowOff>39687</xdr:rowOff>
    </xdr:from>
    <xdr:to>
      <xdr:col>1</xdr:col>
      <xdr:colOff>983901</xdr:colOff>
      <xdr:row>1</xdr:row>
      <xdr:rowOff>201364</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6"/>
        <a:stretch>
          <a:fillRect/>
        </a:stretch>
      </xdr:blipFill>
      <xdr:spPr>
        <a:xfrm>
          <a:off x="105965" y="39687"/>
          <a:ext cx="1485024" cy="657745"/>
        </a:xfrm>
        <a:prstGeom prst="rect">
          <a:avLst/>
        </a:prstGeom>
      </xdr:spPr>
    </xdr:pic>
    <xdr:clientData/>
  </xdr:twoCellAnchor>
  <xdr:twoCellAnchor editAs="oneCell">
    <xdr:from>
      <xdr:col>3</xdr:col>
      <xdr:colOff>115136</xdr:colOff>
      <xdr:row>17</xdr:row>
      <xdr:rowOff>919008</xdr:rowOff>
    </xdr:from>
    <xdr:to>
      <xdr:col>3</xdr:col>
      <xdr:colOff>4113537</xdr:colOff>
      <xdr:row>17</xdr:row>
      <xdr:rowOff>3324399</xdr:rowOff>
    </xdr:to>
    <xdr:pic>
      <xdr:nvPicPr>
        <xdr:cNvPr id="3" name="Picture 2">
          <a:extLst>
            <a:ext uri="{FF2B5EF4-FFF2-40B4-BE49-F238E27FC236}">
              <a16:creationId xmlns:a16="http://schemas.microsoft.com/office/drawing/2014/main" id="{7408B463-B4A9-12C1-0417-556CBAC8D629}"/>
            </a:ext>
          </a:extLst>
        </xdr:cNvPr>
        <xdr:cNvPicPr>
          <a:picLocks noChangeAspect="1"/>
        </xdr:cNvPicPr>
      </xdr:nvPicPr>
      <xdr:blipFill>
        <a:blip xmlns:r="http://schemas.openxmlformats.org/officeDocument/2006/relationships" r:embed="rId7"/>
        <a:stretch>
          <a:fillRect/>
        </a:stretch>
      </xdr:blipFill>
      <xdr:spPr>
        <a:xfrm>
          <a:off x="7818872" y="14913431"/>
          <a:ext cx="3998401" cy="23990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161364</xdr:colOff>
      <xdr:row>20</xdr:row>
      <xdr:rowOff>62753</xdr:rowOff>
    </xdr:from>
    <xdr:to>
      <xdr:col>3</xdr:col>
      <xdr:colOff>3370728</xdr:colOff>
      <xdr:row>20</xdr:row>
      <xdr:rowOff>1468867</xdr:rowOff>
    </xdr:to>
    <xdr:pic>
      <xdr:nvPicPr>
        <xdr:cNvPr id="2" name="Picture 1">
          <a:extLst>
            <a:ext uri="{FF2B5EF4-FFF2-40B4-BE49-F238E27FC236}">
              <a16:creationId xmlns:a16="http://schemas.microsoft.com/office/drawing/2014/main" id="{5984575F-CA8A-4EFB-9CB3-7411D20D07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8768714" y="22878378"/>
          <a:ext cx="1406114" cy="3209364"/>
        </a:xfrm>
        <a:prstGeom prst="rect">
          <a:avLst/>
        </a:prstGeom>
      </xdr:spPr>
    </xdr:pic>
    <xdr:clientData/>
  </xdr:twoCellAnchor>
  <xdr:twoCellAnchor editAs="oneCell">
    <xdr:from>
      <xdr:col>3</xdr:col>
      <xdr:colOff>143435</xdr:colOff>
      <xdr:row>21</xdr:row>
      <xdr:rowOff>8966</xdr:rowOff>
    </xdr:from>
    <xdr:to>
      <xdr:col>3</xdr:col>
      <xdr:colOff>3256877</xdr:colOff>
      <xdr:row>21</xdr:row>
      <xdr:rowOff>1046405</xdr:rowOff>
    </xdr:to>
    <xdr:pic>
      <xdr:nvPicPr>
        <xdr:cNvPr id="3" name="Picture 2">
          <a:extLst>
            <a:ext uri="{FF2B5EF4-FFF2-40B4-BE49-F238E27FC236}">
              <a16:creationId xmlns:a16="http://schemas.microsoft.com/office/drawing/2014/main" id="{E462E21C-E67F-42DF-A013-CAF8CD3472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49160" y="25212116"/>
          <a:ext cx="3113442" cy="1037439"/>
        </a:xfrm>
        <a:prstGeom prst="rect">
          <a:avLst/>
        </a:prstGeom>
      </xdr:spPr>
    </xdr:pic>
    <xdr:clientData/>
  </xdr:twoCellAnchor>
  <xdr:twoCellAnchor editAs="oneCell">
    <xdr:from>
      <xdr:col>3</xdr:col>
      <xdr:colOff>813593</xdr:colOff>
      <xdr:row>24</xdr:row>
      <xdr:rowOff>115252</xdr:rowOff>
    </xdr:from>
    <xdr:to>
      <xdr:col>3</xdr:col>
      <xdr:colOff>2869961</xdr:colOff>
      <xdr:row>24</xdr:row>
      <xdr:rowOff>1125879</xdr:rowOff>
    </xdr:to>
    <xdr:pic>
      <xdr:nvPicPr>
        <xdr:cNvPr id="4" name="Picture 3">
          <a:extLst>
            <a:ext uri="{FF2B5EF4-FFF2-40B4-BE49-F238E27FC236}">
              <a16:creationId xmlns:a16="http://schemas.microsoft.com/office/drawing/2014/main" id="{DBC5D46C-025F-4110-A8E0-24DB7AEFE8AA}"/>
            </a:ext>
          </a:extLst>
        </xdr:cNvPr>
        <xdr:cNvPicPr>
          <a:picLocks noChangeAspect="1"/>
        </xdr:cNvPicPr>
      </xdr:nvPicPr>
      <xdr:blipFill>
        <a:blip xmlns:r="http://schemas.openxmlformats.org/officeDocument/2006/relationships" r:embed="rId3"/>
        <a:stretch>
          <a:fillRect/>
        </a:stretch>
      </xdr:blipFill>
      <xdr:spPr>
        <a:xfrm>
          <a:off x="8519318" y="33605152"/>
          <a:ext cx="2059543" cy="1010627"/>
        </a:xfrm>
        <a:prstGeom prst="rect">
          <a:avLst/>
        </a:prstGeom>
      </xdr:spPr>
    </xdr:pic>
    <xdr:clientData/>
  </xdr:twoCellAnchor>
  <xdr:twoCellAnchor editAs="oneCell">
    <xdr:from>
      <xdr:col>3</xdr:col>
      <xdr:colOff>1299763</xdr:colOff>
      <xdr:row>26</xdr:row>
      <xdr:rowOff>109140</xdr:rowOff>
    </xdr:from>
    <xdr:to>
      <xdr:col>3</xdr:col>
      <xdr:colOff>2321718</xdr:colOff>
      <xdr:row>26</xdr:row>
      <xdr:rowOff>1058465</xdr:rowOff>
    </xdr:to>
    <xdr:pic>
      <xdr:nvPicPr>
        <xdr:cNvPr id="5" name="Picture 4">
          <a:extLst>
            <a:ext uri="{FF2B5EF4-FFF2-40B4-BE49-F238E27FC236}">
              <a16:creationId xmlns:a16="http://schemas.microsoft.com/office/drawing/2014/main" id="{B8516606-461D-4FAE-A385-DA5476B6DFAD}"/>
            </a:ext>
          </a:extLst>
        </xdr:cNvPr>
        <xdr:cNvPicPr>
          <a:picLocks noChangeAspect="1"/>
        </xdr:cNvPicPr>
      </xdr:nvPicPr>
      <xdr:blipFill>
        <a:blip xmlns:r="http://schemas.openxmlformats.org/officeDocument/2006/relationships" r:embed="rId4"/>
        <a:stretch>
          <a:fillRect/>
        </a:stretch>
      </xdr:blipFill>
      <xdr:spPr>
        <a:xfrm>
          <a:off x="9005488" y="36008865"/>
          <a:ext cx="1021955" cy="952500"/>
        </a:xfrm>
        <a:prstGeom prst="rect">
          <a:avLst/>
        </a:prstGeom>
      </xdr:spPr>
    </xdr:pic>
    <xdr:clientData/>
  </xdr:twoCellAnchor>
  <xdr:twoCellAnchor editAs="oneCell">
    <xdr:from>
      <xdr:col>3</xdr:col>
      <xdr:colOff>1031874</xdr:colOff>
      <xdr:row>25</xdr:row>
      <xdr:rowOff>9922</xdr:rowOff>
    </xdr:from>
    <xdr:to>
      <xdr:col>3</xdr:col>
      <xdr:colOff>2374502</xdr:colOff>
      <xdr:row>25</xdr:row>
      <xdr:rowOff>1114425</xdr:rowOff>
    </xdr:to>
    <xdr:pic>
      <xdr:nvPicPr>
        <xdr:cNvPr id="6" name="Picture 5">
          <a:extLst>
            <a:ext uri="{FF2B5EF4-FFF2-40B4-BE49-F238E27FC236}">
              <a16:creationId xmlns:a16="http://schemas.microsoft.com/office/drawing/2014/main" id="{22596FBA-4C82-47C5-A45C-1AE68C1E0556}"/>
            </a:ext>
          </a:extLst>
        </xdr:cNvPr>
        <xdr:cNvPicPr>
          <a:picLocks noChangeAspect="1"/>
        </xdr:cNvPicPr>
      </xdr:nvPicPr>
      <xdr:blipFill>
        <a:blip xmlns:r="http://schemas.openxmlformats.org/officeDocument/2006/relationships" r:embed="rId5"/>
        <a:stretch>
          <a:fillRect/>
        </a:stretch>
      </xdr:blipFill>
      <xdr:spPr>
        <a:xfrm>
          <a:off x="8737599" y="34738072"/>
          <a:ext cx="1339453" cy="1101328"/>
        </a:xfrm>
        <a:prstGeom prst="rect">
          <a:avLst/>
        </a:prstGeom>
      </xdr:spPr>
    </xdr:pic>
    <xdr:clientData/>
  </xdr:twoCellAnchor>
  <xdr:twoCellAnchor editAs="oneCell">
    <xdr:from>
      <xdr:col>0</xdr:col>
      <xdr:colOff>109140</xdr:colOff>
      <xdr:row>0</xdr:row>
      <xdr:rowOff>39687</xdr:rowOff>
    </xdr:from>
    <xdr:to>
      <xdr:col>1</xdr:col>
      <xdr:colOff>1012031</xdr:colOff>
      <xdr:row>1</xdr:row>
      <xdr:rowOff>207473</xdr:rowOff>
    </xdr:to>
    <xdr:pic>
      <xdr:nvPicPr>
        <xdr:cNvPr id="7" name="Picture 6">
          <a:extLst>
            <a:ext uri="{FF2B5EF4-FFF2-40B4-BE49-F238E27FC236}">
              <a16:creationId xmlns:a16="http://schemas.microsoft.com/office/drawing/2014/main" id="{8BF07E19-A379-4807-99B7-0D6582F24681}"/>
            </a:ext>
          </a:extLst>
        </xdr:cNvPr>
        <xdr:cNvPicPr>
          <a:picLocks noChangeAspect="1"/>
        </xdr:cNvPicPr>
      </xdr:nvPicPr>
      <xdr:blipFill>
        <a:blip xmlns:r="http://schemas.openxmlformats.org/officeDocument/2006/relationships" r:embed="rId6"/>
        <a:stretch>
          <a:fillRect/>
        </a:stretch>
      </xdr:blipFill>
      <xdr:spPr>
        <a:xfrm>
          <a:off x="109140" y="39687"/>
          <a:ext cx="1512491" cy="698500"/>
        </a:xfrm>
        <a:prstGeom prst="rect">
          <a:avLst/>
        </a:prstGeom>
      </xdr:spPr>
    </xdr:pic>
    <xdr:clientData/>
  </xdr:twoCellAnchor>
  <xdr:twoCellAnchor editAs="oneCell">
    <xdr:from>
      <xdr:col>3</xdr:col>
      <xdr:colOff>115136</xdr:colOff>
      <xdr:row>17</xdr:row>
      <xdr:rowOff>919008</xdr:rowOff>
    </xdr:from>
    <xdr:to>
      <xdr:col>3</xdr:col>
      <xdr:colOff>4113537</xdr:colOff>
      <xdr:row>17</xdr:row>
      <xdr:rowOff>3321224</xdr:rowOff>
    </xdr:to>
    <xdr:pic>
      <xdr:nvPicPr>
        <xdr:cNvPr id="8" name="Picture 7">
          <a:extLst>
            <a:ext uri="{FF2B5EF4-FFF2-40B4-BE49-F238E27FC236}">
              <a16:creationId xmlns:a16="http://schemas.microsoft.com/office/drawing/2014/main" id="{F72EB59D-E901-4E00-853B-B6D7C938A783}"/>
            </a:ext>
          </a:extLst>
        </xdr:cNvPr>
        <xdr:cNvPicPr>
          <a:picLocks noChangeAspect="1"/>
        </xdr:cNvPicPr>
      </xdr:nvPicPr>
      <xdr:blipFill>
        <a:blip xmlns:r="http://schemas.openxmlformats.org/officeDocument/2006/relationships" r:embed="rId7"/>
        <a:stretch>
          <a:fillRect/>
        </a:stretch>
      </xdr:blipFill>
      <xdr:spPr>
        <a:xfrm>
          <a:off x="7820861" y="16454283"/>
          <a:ext cx="3998401" cy="23990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161364</xdr:colOff>
      <xdr:row>20</xdr:row>
      <xdr:rowOff>62753</xdr:rowOff>
    </xdr:from>
    <xdr:to>
      <xdr:col>3</xdr:col>
      <xdr:colOff>3370728</xdr:colOff>
      <xdr:row>20</xdr:row>
      <xdr:rowOff>1468867</xdr:rowOff>
    </xdr:to>
    <xdr:pic>
      <xdr:nvPicPr>
        <xdr:cNvPr id="2" name="Picture 1">
          <a:extLst>
            <a:ext uri="{FF2B5EF4-FFF2-40B4-BE49-F238E27FC236}">
              <a16:creationId xmlns:a16="http://schemas.microsoft.com/office/drawing/2014/main" id="{D264C35F-4CDC-4CFE-A68E-659AE9B806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8768714" y="22878378"/>
          <a:ext cx="1406114" cy="3209364"/>
        </a:xfrm>
        <a:prstGeom prst="rect">
          <a:avLst/>
        </a:prstGeom>
      </xdr:spPr>
    </xdr:pic>
    <xdr:clientData/>
  </xdr:twoCellAnchor>
  <xdr:twoCellAnchor editAs="oneCell">
    <xdr:from>
      <xdr:col>3</xdr:col>
      <xdr:colOff>143435</xdr:colOff>
      <xdr:row>21</xdr:row>
      <xdr:rowOff>8966</xdr:rowOff>
    </xdr:from>
    <xdr:to>
      <xdr:col>3</xdr:col>
      <xdr:colOff>3256877</xdr:colOff>
      <xdr:row>21</xdr:row>
      <xdr:rowOff>1046405</xdr:rowOff>
    </xdr:to>
    <xdr:pic>
      <xdr:nvPicPr>
        <xdr:cNvPr id="3" name="Picture 2">
          <a:extLst>
            <a:ext uri="{FF2B5EF4-FFF2-40B4-BE49-F238E27FC236}">
              <a16:creationId xmlns:a16="http://schemas.microsoft.com/office/drawing/2014/main" id="{81424B17-E927-4104-B808-758A834422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49160" y="25212116"/>
          <a:ext cx="3113442" cy="1037439"/>
        </a:xfrm>
        <a:prstGeom prst="rect">
          <a:avLst/>
        </a:prstGeom>
      </xdr:spPr>
    </xdr:pic>
    <xdr:clientData/>
  </xdr:twoCellAnchor>
  <xdr:twoCellAnchor editAs="oneCell">
    <xdr:from>
      <xdr:col>3</xdr:col>
      <xdr:colOff>813593</xdr:colOff>
      <xdr:row>24</xdr:row>
      <xdr:rowOff>115252</xdr:rowOff>
    </xdr:from>
    <xdr:to>
      <xdr:col>3</xdr:col>
      <xdr:colOff>2869961</xdr:colOff>
      <xdr:row>24</xdr:row>
      <xdr:rowOff>1125879</xdr:rowOff>
    </xdr:to>
    <xdr:pic>
      <xdr:nvPicPr>
        <xdr:cNvPr id="4" name="Picture 3">
          <a:extLst>
            <a:ext uri="{FF2B5EF4-FFF2-40B4-BE49-F238E27FC236}">
              <a16:creationId xmlns:a16="http://schemas.microsoft.com/office/drawing/2014/main" id="{D6CC8628-51F4-4ED8-8697-2329ED069F1D}"/>
            </a:ext>
          </a:extLst>
        </xdr:cNvPr>
        <xdr:cNvPicPr>
          <a:picLocks noChangeAspect="1"/>
        </xdr:cNvPicPr>
      </xdr:nvPicPr>
      <xdr:blipFill>
        <a:blip xmlns:r="http://schemas.openxmlformats.org/officeDocument/2006/relationships" r:embed="rId3"/>
        <a:stretch>
          <a:fillRect/>
        </a:stretch>
      </xdr:blipFill>
      <xdr:spPr>
        <a:xfrm>
          <a:off x="8519318" y="33605152"/>
          <a:ext cx="2059543" cy="1010627"/>
        </a:xfrm>
        <a:prstGeom prst="rect">
          <a:avLst/>
        </a:prstGeom>
      </xdr:spPr>
    </xdr:pic>
    <xdr:clientData/>
  </xdr:twoCellAnchor>
  <xdr:twoCellAnchor editAs="oneCell">
    <xdr:from>
      <xdr:col>3</xdr:col>
      <xdr:colOff>1299763</xdr:colOff>
      <xdr:row>26</xdr:row>
      <xdr:rowOff>109140</xdr:rowOff>
    </xdr:from>
    <xdr:to>
      <xdr:col>3</xdr:col>
      <xdr:colOff>2321718</xdr:colOff>
      <xdr:row>26</xdr:row>
      <xdr:rowOff>1058465</xdr:rowOff>
    </xdr:to>
    <xdr:pic>
      <xdr:nvPicPr>
        <xdr:cNvPr id="5" name="Picture 4">
          <a:extLst>
            <a:ext uri="{FF2B5EF4-FFF2-40B4-BE49-F238E27FC236}">
              <a16:creationId xmlns:a16="http://schemas.microsoft.com/office/drawing/2014/main" id="{DBB478BC-88F5-4249-B520-A71DFE5F9876}"/>
            </a:ext>
          </a:extLst>
        </xdr:cNvPr>
        <xdr:cNvPicPr>
          <a:picLocks noChangeAspect="1"/>
        </xdr:cNvPicPr>
      </xdr:nvPicPr>
      <xdr:blipFill>
        <a:blip xmlns:r="http://schemas.openxmlformats.org/officeDocument/2006/relationships" r:embed="rId4"/>
        <a:stretch>
          <a:fillRect/>
        </a:stretch>
      </xdr:blipFill>
      <xdr:spPr>
        <a:xfrm>
          <a:off x="9005488" y="36008865"/>
          <a:ext cx="1021955" cy="952500"/>
        </a:xfrm>
        <a:prstGeom prst="rect">
          <a:avLst/>
        </a:prstGeom>
      </xdr:spPr>
    </xdr:pic>
    <xdr:clientData/>
  </xdr:twoCellAnchor>
  <xdr:twoCellAnchor editAs="oneCell">
    <xdr:from>
      <xdr:col>3</xdr:col>
      <xdr:colOff>1031874</xdr:colOff>
      <xdr:row>25</xdr:row>
      <xdr:rowOff>9922</xdr:rowOff>
    </xdr:from>
    <xdr:to>
      <xdr:col>3</xdr:col>
      <xdr:colOff>2374502</xdr:colOff>
      <xdr:row>25</xdr:row>
      <xdr:rowOff>1114425</xdr:rowOff>
    </xdr:to>
    <xdr:pic>
      <xdr:nvPicPr>
        <xdr:cNvPr id="6" name="Picture 5">
          <a:extLst>
            <a:ext uri="{FF2B5EF4-FFF2-40B4-BE49-F238E27FC236}">
              <a16:creationId xmlns:a16="http://schemas.microsoft.com/office/drawing/2014/main" id="{EE53F5AC-0434-41D3-BE87-D57C457F4E29}"/>
            </a:ext>
          </a:extLst>
        </xdr:cNvPr>
        <xdr:cNvPicPr>
          <a:picLocks noChangeAspect="1"/>
        </xdr:cNvPicPr>
      </xdr:nvPicPr>
      <xdr:blipFill>
        <a:blip xmlns:r="http://schemas.openxmlformats.org/officeDocument/2006/relationships" r:embed="rId5"/>
        <a:stretch>
          <a:fillRect/>
        </a:stretch>
      </xdr:blipFill>
      <xdr:spPr>
        <a:xfrm>
          <a:off x="8737599" y="34738072"/>
          <a:ext cx="1339453" cy="1101328"/>
        </a:xfrm>
        <a:prstGeom prst="rect">
          <a:avLst/>
        </a:prstGeom>
      </xdr:spPr>
    </xdr:pic>
    <xdr:clientData/>
  </xdr:twoCellAnchor>
  <xdr:twoCellAnchor editAs="oneCell">
    <xdr:from>
      <xdr:col>0</xdr:col>
      <xdr:colOff>105965</xdr:colOff>
      <xdr:row>0</xdr:row>
      <xdr:rowOff>39687</xdr:rowOff>
    </xdr:from>
    <xdr:to>
      <xdr:col>1</xdr:col>
      <xdr:colOff>886523</xdr:colOff>
      <xdr:row>1</xdr:row>
      <xdr:rowOff>153289</xdr:rowOff>
    </xdr:to>
    <xdr:pic>
      <xdr:nvPicPr>
        <xdr:cNvPr id="7" name="Picture 6">
          <a:extLst>
            <a:ext uri="{FF2B5EF4-FFF2-40B4-BE49-F238E27FC236}">
              <a16:creationId xmlns:a16="http://schemas.microsoft.com/office/drawing/2014/main" id="{12910A31-3436-4796-9A13-D690874A8B7C}"/>
            </a:ext>
          </a:extLst>
        </xdr:cNvPr>
        <xdr:cNvPicPr>
          <a:picLocks noChangeAspect="1"/>
        </xdr:cNvPicPr>
      </xdr:nvPicPr>
      <xdr:blipFill>
        <a:blip xmlns:r="http://schemas.openxmlformats.org/officeDocument/2006/relationships" r:embed="rId6"/>
        <a:stretch>
          <a:fillRect/>
        </a:stretch>
      </xdr:blipFill>
      <xdr:spPr>
        <a:xfrm>
          <a:off x="105965" y="39687"/>
          <a:ext cx="1390821" cy="616020"/>
        </a:xfrm>
        <a:prstGeom prst="rect">
          <a:avLst/>
        </a:prstGeom>
      </xdr:spPr>
    </xdr:pic>
    <xdr:clientData/>
  </xdr:twoCellAnchor>
  <xdr:twoCellAnchor editAs="oneCell">
    <xdr:from>
      <xdr:col>3</xdr:col>
      <xdr:colOff>115136</xdr:colOff>
      <xdr:row>17</xdr:row>
      <xdr:rowOff>919008</xdr:rowOff>
    </xdr:from>
    <xdr:to>
      <xdr:col>3</xdr:col>
      <xdr:colOff>4113537</xdr:colOff>
      <xdr:row>17</xdr:row>
      <xdr:rowOff>3321224</xdr:rowOff>
    </xdr:to>
    <xdr:pic>
      <xdr:nvPicPr>
        <xdr:cNvPr id="8" name="Picture 7">
          <a:extLst>
            <a:ext uri="{FF2B5EF4-FFF2-40B4-BE49-F238E27FC236}">
              <a16:creationId xmlns:a16="http://schemas.microsoft.com/office/drawing/2014/main" id="{F3FABD36-7A6A-4543-8658-18EA22ADCEDD}"/>
            </a:ext>
          </a:extLst>
        </xdr:cNvPr>
        <xdr:cNvPicPr>
          <a:picLocks noChangeAspect="1"/>
        </xdr:cNvPicPr>
      </xdr:nvPicPr>
      <xdr:blipFill>
        <a:blip xmlns:r="http://schemas.openxmlformats.org/officeDocument/2006/relationships" r:embed="rId7"/>
        <a:stretch>
          <a:fillRect/>
        </a:stretch>
      </xdr:blipFill>
      <xdr:spPr>
        <a:xfrm>
          <a:off x="7820861" y="16454283"/>
          <a:ext cx="3998401" cy="23990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161364</xdr:colOff>
      <xdr:row>20</xdr:row>
      <xdr:rowOff>62753</xdr:rowOff>
    </xdr:from>
    <xdr:to>
      <xdr:col>3</xdr:col>
      <xdr:colOff>3370728</xdr:colOff>
      <xdr:row>20</xdr:row>
      <xdr:rowOff>1468867</xdr:rowOff>
    </xdr:to>
    <xdr:pic>
      <xdr:nvPicPr>
        <xdr:cNvPr id="2" name="Picture 1">
          <a:extLst>
            <a:ext uri="{FF2B5EF4-FFF2-40B4-BE49-F238E27FC236}">
              <a16:creationId xmlns:a16="http://schemas.microsoft.com/office/drawing/2014/main" id="{C6C6B8BF-4603-49D4-8945-636916502C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8768714" y="22878378"/>
          <a:ext cx="1406114" cy="3209364"/>
        </a:xfrm>
        <a:prstGeom prst="rect">
          <a:avLst/>
        </a:prstGeom>
      </xdr:spPr>
    </xdr:pic>
    <xdr:clientData/>
  </xdr:twoCellAnchor>
  <xdr:twoCellAnchor editAs="oneCell">
    <xdr:from>
      <xdr:col>3</xdr:col>
      <xdr:colOff>143435</xdr:colOff>
      <xdr:row>21</xdr:row>
      <xdr:rowOff>8966</xdr:rowOff>
    </xdr:from>
    <xdr:to>
      <xdr:col>3</xdr:col>
      <xdr:colOff>3256877</xdr:colOff>
      <xdr:row>21</xdr:row>
      <xdr:rowOff>1046405</xdr:rowOff>
    </xdr:to>
    <xdr:pic>
      <xdr:nvPicPr>
        <xdr:cNvPr id="3" name="Picture 2">
          <a:extLst>
            <a:ext uri="{FF2B5EF4-FFF2-40B4-BE49-F238E27FC236}">
              <a16:creationId xmlns:a16="http://schemas.microsoft.com/office/drawing/2014/main" id="{441E79C1-BB7D-47FB-85A0-930C1CEB31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49160" y="25212116"/>
          <a:ext cx="3113442" cy="1037439"/>
        </a:xfrm>
        <a:prstGeom prst="rect">
          <a:avLst/>
        </a:prstGeom>
      </xdr:spPr>
    </xdr:pic>
    <xdr:clientData/>
  </xdr:twoCellAnchor>
  <xdr:twoCellAnchor editAs="oneCell">
    <xdr:from>
      <xdr:col>3</xdr:col>
      <xdr:colOff>813593</xdr:colOff>
      <xdr:row>24</xdr:row>
      <xdr:rowOff>115252</xdr:rowOff>
    </xdr:from>
    <xdr:to>
      <xdr:col>3</xdr:col>
      <xdr:colOff>2869961</xdr:colOff>
      <xdr:row>24</xdr:row>
      <xdr:rowOff>1125879</xdr:rowOff>
    </xdr:to>
    <xdr:pic>
      <xdr:nvPicPr>
        <xdr:cNvPr id="4" name="Picture 3">
          <a:extLst>
            <a:ext uri="{FF2B5EF4-FFF2-40B4-BE49-F238E27FC236}">
              <a16:creationId xmlns:a16="http://schemas.microsoft.com/office/drawing/2014/main" id="{E4CC26F2-825C-47BF-B065-0D2C871FBF57}"/>
            </a:ext>
          </a:extLst>
        </xdr:cNvPr>
        <xdr:cNvPicPr>
          <a:picLocks noChangeAspect="1"/>
        </xdr:cNvPicPr>
      </xdr:nvPicPr>
      <xdr:blipFill>
        <a:blip xmlns:r="http://schemas.openxmlformats.org/officeDocument/2006/relationships" r:embed="rId3"/>
        <a:stretch>
          <a:fillRect/>
        </a:stretch>
      </xdr:blipFill>
      <xdr:spPr>
        <a:xfrm>
          <a:off x="8519318" y="33605152"/>
          <a:ext cx="2059543" cy="1010627"/>
        </a:xfrm>
        <a:prstGeom prst="rect">
          <a:avLst/>
        </a:prstGeom>
      </xdr:spPr>
    </xdr:pic>
    <xdr:clientData/>
  </xdr:twoCellAnchor>
  <xdr:twoCellAnchor editAs="oneCell">
    <xdr:from>
      <xdr:col>3</xdr:col>
      <xdr:colOff>1299763</xdr:colOff>
      <xdr:row>26</xdr:row>
      <xdr:rowOff>109140</xdr:rowOff>
    </xdr:from>
    <xdr:to>
      <xdr:col>3</xdr:col>
      <xdr:colOff>2321718</xdr:colOff>
      <xdr:row>26</xdr:row>
      <xdr:rowOff>1058465</xdr:rowOff>
    </xdr:to>
    <xdr:pic>
      <xdr:nvPicPr>
        <xdr:cNvPr id="5" name="Picture 4">
          <a:extLst>
            <a:ext uri="{FF2B5EF4-FFF2-40B4-BE49-F238E27FC236}">
              <a16:creationId xmlns:a16="http://schemas.microsoft.com/office/drawing/2014/main" id="{2DB62838-9A6F-40FD-AD73-106E8C5D2EFB}"/>
            </a:ext>
          </a:extLst>
        </xdr:cNvPr>
        <xdr:cNvPicPr>
          <a:picLocks noChangeAspect="1"/>
        </xdr:cNvPicPr>
      </xdr:nvPicPr>
      <xdr:blipFill>
        <a:blip xmlns:r="http://schemas.openxmlformats.org/officeDocument/2006/relationships" r:embed="rId4"/>
        <a:stretch>
          <a:fillRect/>
        </a:stretch>
      </xdr:blipFill>
      <xdr:spPr>
        <a:xfrm>
          <a:off x="9005488" y="36008865"/>
          <a:ext cx="1021955" cy="952500"/>
        </a:xfrm>
        <a:prstGeom prst="rect">
          <a:avLst/>
        </a:prstGeom>
      </xdr:spPr>
    </xdr:pic>
    <xdr:clientData/>
  </xdr:twoCellAnchor>
  <xdr:twoCellAnchor editAs="oneCell">
    <xdr:from>
      <xdr:col>3</xdr:col>
      <xdr:colOff>1031874</xdr:colOff>
      <xdr:row>25</xdr:row>
      <xdr:rowOff>9922</xdr:rowOff>
    </xdr:from>
    <xdr:to>
      <xdr:col>3</xdr:col>
      <xdr:colOff>2374502</xdr:colOff>
      <xdr:row>25</xdr:row>
      <xdr:rowOff>1114425</xdr:rowOff>
    </xdr:to>
    <xdr:pic>
      <xdr:nvPicPr>
        <xdr:cNvPr id="6" name="Picture 5">
          <a:extLst>
            <a:ext uri="{FF2B5EF4-FFF2-40B4-BE49-F238E27FC236}">
              <a16:creationId xmlns:a16="http://schemas.microsoft.com/office/drawing/2014/main" id="{03F64696-DA01-469E-9DF8-EF2AEC1D5D82}"/>
            </a:ext>
          </a:extLst>
        </xdr:cNvPr>
        <xdr:cNvPicPr>
          <a:picLocks noChangeAspect="1"/>
        </xdr:cNvPicPr>
      </xdr:nvPicPr>
      <xdr:blipFill>
        <a:blip xmlns:r="http://schemas.openxmlformats.org/officeDocument/2006/relationships" r:embed="rId5"/>
        <a:stretch>
          <a:fillRect/>
        </a:stretch>
      </xdr:blipFill>
      <xdr:spPr>
        <a:xfrm>
          <a:off x="8737599" y="34738072"/>
          <a:ext cx="1339453" cy="1101328"/>
        </a:xfrm>
        <a:prstGeom prst="rect">
          <a:avLst/>
        </a:prstGeom>
      </xdr:spPr>
    </xdr:pic>
    <xdr:clientData/>
  </xdr:twoCellAnchor>
  <xdr:twoCellAnchor editAs="oneCell">
    <xdr:from>
      <xdr:col>0</xdr:col>
      <xdr:colOff>105964</xdr:colOff>
      <xdr:row>0</xdr:row>
      <xdr:rowOff>39687</xdr:rowOff>
    </xdr:from>
    <xdr:to>
      <xdr:col>1</xdr:col>
      <xdr:colOff>1153224</xdr:colOff>
      <xdr:row>1</xdr:row>
      <xdr:rowOff>258500</xdr:rowOff>
    </xdr:to>
    <xdr:pic>
      <xdr:nvPicPr>
        <xdr:cNvPr id="7" name="Picture 6">
          <a:extLst>
            <a:ext uri="{FF2B5EF4-FFF2-40B4-BE49-F238E27FC236}">
              <a16:creationId xmlns:a16="http://schemas.microsoft.com/office/drawing/2014/main" id="{797C21B8-433E-4504-8B26-2455344F9FED}"/>
            </a:ext>
          </a:extLst>
        </xdr:cNvPr>
        <xdr:cNvPicPr>
          <a:picLocks noChangeAspect="1"/>
        </xdr:cNvPicPr>
      </xdr:nvPicPr>
      <xdr:blipFill>
        <a:blip xmlns:r="http://schemas.openxmlformats.org/officeDocument/2006/relationships" r:embed="rId6"/>
        <a:stretch>
          <a:fillRect/>
        </a:stretch>
      </xdr:blipFill>
      <xdr:spPr>
        <a:xfrm>
          <a:off x="105964" y="39687"/>
          <a:ext cx="1651173" cy="724406"/>
        </a:xfrm>
        <a:prstGeom prst="rect">
          <a:avLst/>
        </a:prstGeom>
      </xdr:spPr>
    </xdr:pic>
    <xdr:clientData/>
  </xdr:twoCellAnchor>
  <xdr:twoCellAnchor editAs="oneCell">
    <xdr:from>
      <xdr:col>3</xdr:col>
      <xdr:colOff>115136</xdr:colOff>
      <xdr:row>17</xdr:row>
      <xdr:rowOff>919008</xdr:rowOff>
    </xdr:from>
    <xdr:to>
      <xdr:col>3</xdr:col>
      <xdr:colOff>4113537</xdr:colOff>
      <xdr:row>17</xdr:row>
      <xdr:rowOff>3321224</xdr:rowOff>
    </xdr:to>
    <xdr:pic>
      <xdr:nvPicPr>
        <xdr:cNvPr id="8" name="Picture 7">
          <a:extLst>
            <a:ext uri="{FF2B5EF4-FFF2-40B4-BE49-F238E27FC236}">
              <a16:creationId xmlns:a16="http://schemas.microsoft.com/office/drawing/2014/main" id="{0A60A1E3-C2CD-44F6-9005-2D62F5A51E97}"/>
            </a:ext>
          </a:extLst>
        </xdr:cNvPr>
        <xdr:cNvPicPr>
          <a:picLocks noChangeAspect="1"/>
        </xdr:cNvPicPr>
      </xdr:nvPicPr>
      <xdr:blipFill>
        <a:blip xmlns:r="http://schemas.openxmlformats.org/officeDocument/2006/relationships" r:embed="rId7"/>
        <a:stretch>
          <a:fillRect/>
        </a:stretch>
      </xdr:blipFill>
      <xdr:spPr>
        <a:xfrm>
          <a:off x="7820861" y="16454283"/>
          <a:ext cx="3998401" cy="2399041"/>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L42"/>
  <sheetViews>
    <sheetView zoomScale="91" zoomScaleNormal="91" workbookViewId="0">
      <selection activeCell="A3" sqref="A3:H3"/>
    </sheetView>
  </sheetViews>
  <sheetFormatPr defaultRowHeight="14.5" x14ac:dyDescent="0.35"/>
  <cols>
    <col min="2" max="2" width="55.453125" customWidth="1"/>
    <col min="3" max="3" width="51" style="58" customWidth="1"/>
    <col min="4" max="4" width="62.1796875" customWidth="1"/>
    <col min="5" max="5" width="9.1796875" style="2"/>
    <col min="6" max="6" width="14.81640625" style="2" customWidth="1"/>
    <col min="7" max="7" width="54.08984375" style="2" customWidth="1"/>
    <col min="8" max="8" width="16.08984375" style="53" customWidth="1"/>
  </cols>
  <sheetData>
    <row r="1" spans="1:8" ht="40" customHeight="1" x14ac:dyDescent="0.35">
      <c r="A1" s="78" t="s">
        <v>107</v>
      </c>
      <c r="B1" s="79"/>
      <c r="C1" s="79"/>
      <c r="D1" s="79"/>
      <c r="E1" s="79"/>
      <c r="F1" s="79"/>
      <c r="G1" s="80"/>
      <c r="H1" s="84" t="s">
        <v>108</v>
      </c>
    </row>
    <row r="2" spans="1:8" ht="20.5" customHeight="1" x14ac:dyDescent="0.35">
      <c r="A2" s="81"/>
      <c r="B2" s="82"/>
      <c r="C2" s="82"/>
      <c r="D2" s="82"/>
      <c r="E2" s="82"/>
      <c r="F2" s="82"/>
      <c r="G2" s="83"/>
      <c r="H2" s="84"/>
    </row>
    <row r="3" spans="1:8" ht="18.5" x14ac:dyDescent="0.35">
      <c r="A3" s="85" t="s">
        <v>139</v>
      </c>
      <c r="B3" s="85"/>
      <c r="C3" s="85"/>
      <c r="D3" s="85"/>
      <c r="E3" s="85"/>
      <c r="F3" s="85"/>
      <c r="G3" s="85"/>
      <c r="H3" s="85"/>
    </row>
    <row r="4" spans="1:8" ht="18.5" customHeight="1" x14ac:dyDescent="0.35">
      <c r="A4" s="86" t="s">
        <v>52</v>
      </c>
      <c r="B4" s="86"/>
      <c r="C4" s="86"/>
      <c r="D4" s="86"/>
      <c r="E4" s="86"/>
      <c r="F4" s="87" t="s">
        <v>59</v>
      </c>
      <c r="G4" s="87"/>
      <c r="H4" s="87"/>
    </row>
    <row r="5" spans="1:8" ht="18.5" x14ac:dyDescent="0.35">
      <c r="A5" s="86"/>
      <c r="B5" s="86"/>
      <c r="C5" s="86"/>
      <c r="D5" s="86"/>
      <c r="E5" s="86"/>
      <c r="F5" s="86" t="s">
        <v>109</v>
      </c>
      <c r="G5" s="86"/>
      <c r="H5" s="86"/>
    </row>
    <row r="6" spans="1:8" ht="18.5" x14ac:dyDescent="0.35">
      <c r="A6" s="88" t="s">
        <v>110</v>
      </c>
      <c r="B6" s="88"/>
      <c r="C6" s="88"/>
      <c r="D6" s="88"/>
      <c r="E6" s="88"/>
      <c r="F6" s="88"/>
      <c r="G6" s="89" t="s">
        <v>111</v>
      </c>
      <c r="H6" s="90"/>
    </row>
    <row r="7" spans="1:8" ht="14.5" customHeight="1" x14ac:dyDescent="0.35">
      <c r="A7" s="95" t="s">
        <v>3</v>
      </c>
      <c r="B7" s="96" t="s">
        <v>0</v>
      </c>
      <c r="C7" s="97" t="s">
        <v>53</v>
      </c>
      <c r="D7" s="99" t="s">
        <v>60</v>
      </c>
      <c r="E7" s="98" t="s">
        <v>2</v>
      </c>
      <c r="F7" s="91" t="s">
        <v>54</v>
      </c>
      <c r="G7" s="93" t="s">
        <v>112</v>
      </c>
      <c r="H7" s="93" t="s">
        <v>113</v>
      </c>
    </row>
    <row r="8" spans="1:8" ht="14.5" customHeight="1" x14ac:dyDescent="0.35">
      <c r="A8" s="95"/>
      <c r="B8" s="96"/>
      <c r="C8" s="97"/>
      <c r="D8" s="100"/>
      <c r="E8" s="98"/>
      <c r="F8" s="92"/>
      <c r="G8" s="94"/>
      <c r="H8" s="94"/>
    </row>
    <row r="9" spans="1:8" ht="35.5" customHeight="1" x14ac:dyDescent="0.35">
      <c r="A9" s="1">
        <v>1</v>
      </c>
      <c r="B9" s="47" t="s">
        <v>58</v>
      </c>
      <c r="C9" s="57" t="s">
        <v>61</v>
      </c>
      <c r="D9" s="49"/>
      <c r="E9" s="3" t="s">
        <v>56</v>
      </c>
      <c r="F9" s="51">
        <v>2</v>
      </c>
      <c r="G9" s="48"/>
      <c r="H9" s="52"/>
    </row>
    <row r="10" spans="1:8" ht="44.25" customHeight="1" x14ac:dyDescent="0.35">
      <c r="A10" s="1">
        <v>2</v>
      </c>
      <c r="B10" s="47" t="s">
        <v>89</v>
      </c>
      <c r="C10" s="57" t="s">
        <v>90</v>
      </c>
      <c r="D10" s="49"/>
      <c r="E10" s="3" t="s">
        <v>56</v>
      </c>
      <c r="F10" s="51">
        <v>4</v>
      </c>
      <c r="G10" s="52"/>
      <c r="H10" s="52"/>
    </row>
    <row r="11" spans="1:8" ht="77.25" customHeight="1" x14ac:dyDescent="0.35">
      <c r="A11" s="1">
        <v>3</v>
      </c>
      <c r="B11" s="47" t="s">
        <v>62</v>
      </c>
      <c r="C11" s="57" t="s">
        <v>63</v>
      </c>
      <c r="D11" s="49"/>
      <c r="E11" s="3" t="s">
        <v>56</v>
      </c>
      <c r="F11" s="51">
        <v>2</v>
      </c>
      <c r="G11" s="48"/>
      <c r="H11" s="52"/>
    </row>
    <row r="12" spans="1:8" ht="59.25" customHeight="1" x14ac:dyDescent="0.35">
      <c r="A12" s="1">
        <v>4</v>
      </c>
      <c r="B12" s="47" t="s">
        <v>64</v>
      </c>
      <c r="C12" s="57" t="s">
        <v>65</v>
      </c>
      <c r="D12" s="49"/>
      <c r="E12" s="3" t="s">
        <v>56</v>
      </c>
      <c r="F12" s="51">
        <v>3</v>
      </c>
      <c r="G12" s="52"/>
      <c r="H12" s="52"/>
    </row>
    <row r="13" spans="1:8" ht="190.25" customHeight="1" x14ac:dyDescent="0.35">
      <c r="A13" s="1">
        <v>5</v>
      </c>
      <c r="B13" s="47" t="s">
        <v>91</v>
      </c>
      <c r="C13" s="57" t="s">
        <v>84</v>
      </c>
      <c r="D13" s="49" t="e" vm="1">
        <v>#VALUE!</v>
      </c>
      <c r="E13" s="3" t="s">
        <v>56</v>
      </c>
      <c r="F13" s="51">
        <v>1</v>
      </c>
      <c r="G13" s="48"/>
      <c r="H13" s="52"/>
    </row>
    <row r="14" spans="1:8" ht="72.75" customHeight="1" x14ac:dyDescent="0.35">
      <c r="A14" s="1">
        <v>6</v>
      </c>
      <c r="B14" s="47" t="s">
        <v>98</v>
      </c>
      <c r="C14" s="57" t="s">
        <v>97</v>
      </c>
      <c r="D14" s="49"/>
      <c r="E14" s="3" t="s">
        <v>55</v>
      </c>
      <c r="F14" s="51">
        <v>100</v>
      </c>
      <c r="G14" s="48"/>
      <c r="H14" s="52"/>
    </row>
    <row r="15" spans="1:8" ht="77.25" customHeight="1" x14ac:dyDescent="0.35">
      <c r="A15" s="1">
        <v>7</v>
      </c>
      <c r="B15" s="47" t="s">
        <v>99</v>
      </c>
      <c r="C15" s="57" t="s">
        <v>102</v>
      </c>
      <c r="D15" s="49"/>
      <c r="E15" s="3" t="s">
        <v>55</v>
      </c>
      <c r="F15" s="51">
        <v>70</v>
      </c>
      <c r="G15" s="48"/>
      <c r="H15" s="52"/>
    </row>
    <row r="16" spans="1:8" ht="78" customHeight="1" x14ac:dyDescent="0.35">
      <c r="A16" s="1">
        <v>8</v>
      </c>
      <c r="B16" s="47" t="s">
        <v>100</v>
      </c>
      <c r="C16" s="57" t="s">
        <v>101</v>
      </c>
      <c r="D16" s="49"/>
      <c r="E16" s="3" t="s">
        <v>55</v>
      </c>
      <c r="F16" s="51">
        <v>100</v>
      </c>
      <c r="G16" s="52"/>
      <c r="H16" s="52"/>
    </row>
    <row r="17" spans="1:12" ht="409.5" customHeight="1" x14ac:dyDescent="0.35">
      <c r="A17" s="1">
        <v>9</v>
      </c>
      <c r="B17" s="47" t="s">
        <v>68</v>
      </c>
      <c r="C17" s="57" t="s">
        <v>69</v>
      </c>
      <c r="D17" s="50" t="e" vm="2">
        <v>#VALUE!</v>
      </c>
      <c r="E17" s="3" t="s">
        <v>57</v>
      </c>
      <c r="F17" s="51">
        <v>16</v>
      </c>
      <c r="G17" s="48"/>
      <c r="H17" s="52"/>
    </row>
    <row r="18" spans="1:12" ht="342.65" customHeight="1" x14ac:dyDescent="0.35">
      <c r="A18" s="1">
        <v>10</v>
      </c>
      <c r="B18" s="47" t="s">
        <v>95</v>
      </c>
      <c r="C18" s="57" t="s">
        <v>96</v>
      </c>
      <c r="D18" s="49"/>
      <c r="E18" s="3" t="s">
        <v>57</v>
      </c>
      <c r="F18" s="51">
        <v>2</v>
      </c>
      <c r="G18" s="52"/>
      <c r="H18" s="52"/>
      <c r="L18">
        <f>6*1.13</f>
        <v>6.7799999999999994</v>
      </c>
    </row>
    <row r="19" spans="1:12" ht="195" customHeight="1" x14ac:dyDescent="0.35">
      <c r="A19" s="1"/>
      <c r="B19" s="47" t="s">
        <v>92</v>
      </c>
      <c r="C19" s="57" t="s">
        <v>93</v>
      </c>
      <c r="D19" s="49"/>
      <c r="E19" s="3" t="s">
        <v>94</v>
      </c>
      <c r="F19" s="51">
        <v>1</v>
      </c>
      <c r="G19" s="52"/>
      <c r="H19" s="52"/>
    </row>
    <row r="20" spans="1:12" s="56" customFormat="1" ht="107.25" customHeight="1" x14ac:dyDescent="0.35">
      <c r="A20" s="1">
        <v>11</v>
      </c>
      <c r="B20" s="47" t="s">
        <v>103</v>
      </c>
      <c r="C20" s="57" t="s">
        <v>104</v>
      </c>
      <c r="D20" s="49"/>
      <c r="E20" s="54" t="s">
        <v>55</v>
      </c>
      <c r="F20" s="55">
        <v>150</v>
      </c>
      <c r="G20" s="48"/>
      <c r="H20" s="52"/>
    </row>
    <row r="21" spans="1:12" ht="117" customHeight="1" x14ac:dyDescent="0.35">
      <c r="A21" s="1">
        <v>12</v>
      </c>
      <c r="B21" s="59" t="s">
        <v>105</v>
      </c>
      <c r="C21" s="60" t="s">
        <v>106</v>
      </c>
      <c r="D21" s="49"/>
      <c r="E21" s="3" t="s">
        <v>56</v>
      </c>
      <c r="F21" s="51">
        <v>1</v>
      </c>
      <c r="G21" s="48"/>
      <c r="H21" s="52"/>
    </row>
    <row r="22" spans="1:12" ht="123.65" customHeight="1" x14ac:dyDescent="0.35">
      <c r="A22" s="1">
        <v>13</v>
      </c>
      <c r="B22" s="47" t="s">
        <v>66</v>
      </c>
      <c r="C22" s="57" t="s">
        <v>67</v>
      </c>
      <c r="D22" s="49"/>
      <c r="E22" s="3" t="s">
        <v>56</v>
      </c>
      <c r="F22" s="51">
        <v>1</v>
      </c>
      <c r="G22" s="52"/>
      <c r="H22" s="52"/>
    </row>
    <row r="23" spans="1:12" ht="296" customHeight="1" x14ac:dyDescent="0.35">
      <c r="A23" s="1">
        <v>15</v>
      </c>
      <c r="B23" s="47" t="s">
        <v>71</v>
      </c>
      <c r="C23" s="57" t="s">
        <v>72</v>
      </c>
      <c r="D23" s="49" t="e" vm="3">
        <v>#VALUE!</v>
      </c>
      <c r="E23" s="3" t="s">
        <v>55</v>
      </c>
      <c r="F23" s="51">
        <v>20</v>
      </c>
      <c r="G23" s="52"/>
      <c r="H23" s="52"/>
    </row>
    <row r="24" spans="1:12" ht="234" customHeight="1" x14ac:dyDescent="0.35">
      <c r="A24" s="1">
        <v>16</v>
      </c>
      <c r="B24" s="47" t="s">
        <v>73</v>
      </c>
      <c r="C24" s="57" t="s">
        <v>85</v>
      </c>
      <c r="D24" s="49" t="e" vm="4">
        <v>#VALUE!</v>
      </c>
      <c r="E24" s="3" t="s">
        <v>70</v>
      </c>
      <c r="F24" s="51">
        <v>1</v>
      </c>
      <c r="G24" s="52"/>
      <c r="H24" s="52"/>
    </row>
    <row r="25" spans="1:12" ht="98" customHeight="1" x14ac:dyDescent="0.35">
      <c r="A25" s="1">
        <v>17</v>
      </c>
      <c r="B25" s="47" t="s">
        <v>74</v>
      </c>
      <c r="C25" s="57" t="s">
        <v>75</v>
      </c>
      <c r="D25" s="49"/>
      <c r="E25" s="3" t="s">
        <v>51</v>
      </c>
      <c r="F25" s="51">
        <v>1</v>
      </c>
      <c r="G25" s="52"/>
      <c r="H25" s="52"/>
    </row>
    <row r="26" spans="1:12" ht="92.5" customHeight="1" x14ac:dyDescent="0.35">
      <c r="A26" s="1">
        <v>18</v>
      </c>
      <c r="B26" s="47" t="s">
        <v>76</v>
      </c>
      <c r="C26" s="57" t="s">
        <v>77</v>
      </c>
      <c r="D26" s="49"/>
      <c r="E26" s="3" t="s">
        <v>51</v>
      </c>
      <c r="F26" s="55">
        <v>20</v>
      </c>
      <c r="G26" s="52"/>
      <c r="H26" s="52"/>
    </row>
    <row r="27" spans="1:12" ht="87.65" customHeight="1" x14ac:dyDescent="0.35">
      <c r="A27" s="1">
        <v>19</v>
      </c>
      <c r="B27" s="47" t="s">
        <v>78</v>
      </c>
      <c r="C27" s="57" t="s">
        <v>86</v>
      </c>
      <c r="D27" s="49"/>
      <c r="E27" s="3" t="s">
        <v>51</v>
      </c>
      <c r="F27" s="51">
        <v>1</v>
      </c>
      <c r="G27" s="52"/>
      <c r="H27" s="52"/>
    </row>
    <row r="28" spans="1:12" ht="30" customHeight="1" x14ac:dyDescent="0.35">
      <c r="A28" s="1">
        <v>20</v>
      </c>
      <c r="B28" s="47" t="s">
        <v>79</v>
      </c>
      <c r="C28" s="57" t="s">
        <v>87</v>
      </c>
      <c r="D28" s="49"/>
      <c r="E28" s="3" t="s">
        <v>55</v>
      </c>
      <c r="F28" s="51">
        <v>70</v>
      </c>
      <c r="G28" s="52"/>
      <c r="H28" s="52"/>
    </row>
    <row r="29" spans="1:12" ht="178.5" customHeight="1" x14ac:dyDescent="0.35">
      <c r="A29" s="1">
        <v>21</v>
      </c>
      <c r="B29" s="47" t="s">
        <v>80</v>
      </c>
      <c r="C29" s="57" t="s">
        <v>81</v>
      </c>
      <c r="D29" s="49" t="e" vm="5">
        <v>#VALUE!</v>
      </c>
      <c r="E29" s="3" t="s">
        <v>51</v>
      </c>
      <c r="F29" s="51">
        <v>1</v>
      </c>
      <c r="G29" s="52"/>
      <c r="H29" s="52"/>
    </row>
    <row r="30" spans="1:12" ht="285.75" customHeight="1" x14ac:dyDescent="0.35">
      <c r="A30" s="1">
        <v>22</v>
      </c>
      <c r="B30" s="47" t="s">
        <v>82</v>
      </c>
      <c r="C30" s="57" t="s">
        <v>83</v>
      </c>
      <c r="D30" s="49" t="e" vm="6">
        <v>#VALUE!</v>
      </c>
      <c r="E30" s="3" t="s">
        <v>51</v>
      </c>
      <c r="F30" s="51">
        <v>1</v>
      </c>
      <c r="G30" s="52"/>
      <c r="H30" s="52"/>
    </row>
    <row r="31" spans="1:12" ht="19" thickBot="1" x14ac:dyDescent="0.4">
      <c r="A31" s="73" t="s">
        <v>114</v>
      </c>
      <c r="B31" s="74"/>
      <c r="C31" s="74"/>
      <c r="D31" s="74"/>
      <c r="E31" s="75" t="s">
        <v>111</v>
      </c>
      <c r="F31" s="75"/>
      <c r="G31" s="75"/>
      <c r="H31" s="75"/>
    </row>
    <row r="32" spans="1:12" ht="31" customHeight="1" x14ac:dyDescent="0.35">
      <c r="A32" s="76" t="s">
        <v>115</v>
      </c>
      <c r="B32" s="77"/>
      <c r="C32" s="77"/>
      <c r="D32" s="61" t="s">
        <v>116</v>
      </c>
      <c r="E32" s="69" t="s">
        <v>117</v>
      </c>
      <c r="F32" s="69"/>
      <c r="G32" s="70"/>
      <c r="H32" s="70"/>
    </row>
    <row r="33" spans="1:8" ht="31" customHeight="1" x14ac:dyDescent="0.35">
      <c r="A33" s="71" t="s">
        <v>118</v>
      </c>
      <c r="B33" s="72"/>
      <c r="C33" s="72"/>
      <c r="D33" s="62" t="s">
        <v>119</v>
      </c>
      <c r="E33" s="69" t="s">
        <v>120</v>
      </c>
      <c r="F33" s="69"/>
      <c r="G33" s="70"/>
      <c r="H33" s="70"/>
    </row>
    <row r="34" spans="1:8" ht="31" customHeight="1" x14ac:dyDescent="0.35">
      <c r="A34" s="71" t="s">
        <v>121</v>
      </c>
      <c r="B34" s="72"/>
      <c r="C34" s="72"/>
      <c r="D34" s="62" t="s">
        <v>122</v>
      </c>
      <c r="E34" s="69" t="s">
        <v>123</v>
      </c>
      <c r="F34" s="69"/>
      <c r="G34" s="70"/>
      <c r="H34" s="70"/>
    </row>
    <row r="35" spans="1:8" ht="31" customHeight="1" x14ac:dyDescent="0.35">
      <c r="A35" s="71" t="s">
        <v>124</v>
      </c>
      <c r="B35" s="72"/>
      <c r="C35" s="72"/>
      <c r="D35" s="62" t="s">
        <v>125</v>
      </c>
      <c r="E35" s="69" t="s">
        <v>126</v>
      </c>
      <c r="F35" s="69"/>
      <c r="G35" s="70"/>
      <c r="H35" s="70"/>
    </row>
    <row r="36" spans="1:8" ht="31" customHeight="1" x14ac:dyDescent="0.35">
      <c r="A36" s="71" t="s">
        <v>127</v>
      </c>
      <c r="B36" s="72"/>
      <c r="C36" s="72"/>
      <c r="D36" s="62" t="s">
        <v>128</v>
      </c>
      <c r="E36" s="69" t="s">
        <v>129</v>
      </c>
      <c r="F36" s="69"/>
      <c r="G36" s="70"/>
      <c r="H36" s="70"/>
    </row>
    <row r="37" spans="1:8" ht="31" customHeight="1" x14ac:dyDescent="0.35">
      <c r="A37" s="63"/>
      <c r="B37" s="64"/>
      <c r="C37" s="64"/>
      <c r="D37" s="64"/>
      <c r="E37" s="69" t="s">
        <v>130</v>
      </c>
      <c r="F37" s="69"/>
      <c r="G37" s="70"/>
      <c r="H37" s="70"/>
    </row>
    <row r="38" spans="1:8" ht="31" customHeight="1" x14ac:dyDescent="0.35">
      <c r="A38" s="65"/>
      <c r="B38" s="66"/>
      <c r="C38" s="66"/>
      <c r="D38" s="66"/>
      <c r="E38" s="69" t="s">
        <v>131</v>
      </c>
      <c r="F38" s="69"/>
      <c r="G38" s="70"/>
      <c r="H38" s="70"/>
    </row>
    <row r="39" spans="1:8" ht="31" customHeight="1" x14ac:dyDescent="0.35">
      <c r="A39" s="65"/>
      <c r="B39" s="66"/>
      <c r="C39" s="66"/>
      <c r="D39" s="66"/>
      <c r="E39" s="69" t="s">
        <v>132</v>
      </c>
      <c r="F39" s="69"/>
      <c r="G39" s="70"/>
      <c r="H39" s="70"/>
    </row>
    <row r="40" spans="1:8" ht="31" customHeight="1" x14ac:dyDescent="0.35">
      <c r="A40" s="65"/>
      <c r="B40" s="66"/>
      <c r="C40" s="66"/>
      <c r="D40" s="66"/>
      <c r="E40" s="69" t="s">
        <v>133</v>
      </c>
      <c r="F40" s="69"/>
      <c r="G40" s="70"/>
      <c r="H40" s="70"/>
    </row>
    <row r="41" spans="1:8" ht="31" customHeight="1" x14ac:dyDescent="0.35">
      <c r="A41" s="65"/>
      <c r="B41" s="66"/>
      <c r="C41" s="66"/>
      <c r="D41" s="66"/>
      <c r="E41" s="69" t="s">
        <v>134</v>
      </c>
      <c r="F41" s="69"/>
      <c r="G41" s="70"/>
      <c r="H41" s="70"/>
    </row>
    <row r="42" spans="1:8" ht="31" customHeight="1" x14ac:dyDescent="0.35">
      <c r="A42" s="67"/>
      <c r="B42" s="68"/>
      <c r="C42" s="68"/>
      <c r="D42" s="68"/>
      <c r="E42" s="69" t="s">
        <v>135</v>
      </c>
      <c r="F42" s="69"/>
      <c r="G42" s="70"/>
      <c r="H42" s="70"/>
    </row>
  </sheetData>
  <protectedRanges>
    <protectedRange sqref="A1:C1" name="Område1_1"/>
    <protectedRange sqref="D32:D36 F32:G32 F33:F36 G33:G42" name="Område1_1_1"/>
    <protectedRange sqref="A37:C37" name="Område1_1_1_1"/>
  </protectedRanges>
  <mergeCells count="46">
    <mergeCell ref="A6:F6"/>
    <mergeCell ref="G6:H6"/>
    <mergeCell ref="F7:F8"/>
    <mergeCell ref="G7:G8"/>
    <mergeCell ref="H7:H8"/>
    <mergeCell ref="A7:A8"/>
    <mergeCell ref="B7:B8"/>
    <mergeCell ref="C7:C8"/>
    <mergeCell ref="E7:E8"/>
    <mergeCell ref="D7:D8"/>
    <mergeCell ref="A1:G2"/>
    <mergeCell ref="H1:H2"/>
    <mergeCell ref="A3:H3"/>
    <mergeCell ref="A4:E5"/>
    <mergeCell ref="F4:H4"/>
    <mergeCell ref="F5:H5"/>
    <mergeCell ref="A31:D31"/>
    <mergeCell ref="E31:H31"/>
    <mergeCell ref="A32:C32"/>
    <mergeCell ref="E32:F32"/>
    <mergeCell ref="G32:H32"/>
    <mergeCell ref="A33:C33"/>
    <mergeCell ref="E33:F33"/>
    <mergeCell ref="G33:H33"/>
    <mergeCell ref="A34:C34"/>
    <mergeCell ref="E34:F34"/>
    <mergeCell ref="G34:H34"/>
    <mergeCell ref="A35:C35"/>
    <mergeCell ref="E35:F35"/>
    <mergeCell ref="G35:H35"/>
    <mergeCell ref="A36:C36"/>
    <mergeCell ref="E36:F36"/>
    <mergeCell ref="G36:H36"/>
    <mergeCell ref="A37:D42"/>
    <mergeCell ref="E37:F37"/>
    <mergeCell ref="G37:H37"/>
    <mergeCell ref="E38:F38"/>
    <mergeCell ref="G38:H38"/>
    <mergeCell ref="E39:F39"/>
    <mergeCell ref="G39:H39"/>
    <mergeCell ref="E40:F40"/>
    <mergeCell ref="G40:H40"/>
    <mergeCell ref="E41:F41"/>
    <mergeCell ref="G41:H41"/>
    <mergeCell ref="E42:F42"/>
    <mergeCell ref="G42:H42"/>
  </mergeCells>
  <phoneticPr fontId="15"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C53ED-EF6B-4196-BF47-86DFD1B1D614}">
  <sheetPr>
    <pageSetUpPr fitToPage="1"/>
  </sheetPr>
  <dimension ref="A1:L42"/>
  <sheetViews>
    <sheetView zoomScale="91" zoomScaleNormal="91" workbookViewId="0">
      <selection activeCell="A3" sqref="A3:H3"/>
    </sheetView>
  </sheetViews>
  <sheetFormatPr defaultRowHeight="14.5" x14ac:dyDescent="0.35"/>
  <cols>
    <col min="2" max="2" width="55.453125" customWidth="1"/>
    <col min="3" max="3" width="51" style="58" customWidth="1"/>
    <col min="4" max="4" width="62.1796875" customWidth="1"/>
    <col min="5" max="5" width="9.1796875" style="2"/>
    <col min="6" max="6" width="14.81640625" style="2" customWidth="1"/>
    <col min="7" max="7" width="47.54296875" style="2" customWidth="1"/>
    <col min="8" max="8" width="16.90625" style="53" customWidth="1"/>
  </cols>
  <sheetData>
    <row r="1" spans="1:8" ht="40" customHeight="1" x14ac:dyDescent="0.35">
      <c r="A1" s="78" t="s">
        <v>107</v>
      </c>
      <c r="B1" s="79"/>
      <c r="C1" s="79"/>
      <c r="D1" s="79"/>
      <c r="E1" s="79"/>
      <c r="F1" s="79"/>
      <c r="G1" s="80"/>
      <c r="H1" s="84" t="s">
        <v>108</v>
      </c>
    </row>
    <row r="2" spans="1:8" ht="38" customHeight="1" x14ac:dyDescent="0.35">
      <c r="A2" s="81"/>
      <c r="B2" s="82"/>
      <c r="C2" s="82"/>
      <c r="D2" s="82"/>
      <c r="E2" s="82"/>
      <c r="F2" s="82"/>
      <c r="G2" s="83"/>
      <c r="H2" s="84"/>
    </row>
    <row r="3" spans="1:8" ht="18.5" x14ac:dyDescent="0.35">
      <c r="A3" s="101" t="s">
        <v>140</v>
      </c>
      <c r="B3" s="102"/>
      <c r="C3" s="102"/>
      <c r="D3" s="102"/>
      <c r="E3" s="102"/>
      <c r="F3" s="102"/>
      <c r="G3" s="102"/>
      <c r="H3" s="102"/>
    </row>
    <row r="4" spans="1:8" ht="18.5" customHeight="1" x14ac:dyDescent="0.35">
      <c r="A4" s="86" t="s">
        <v>52</v>
      </c>
      <c r="B4" s="86"/>
      <c r="C4" s="86"/>
      <c r="D4" s="86"/>
      <c r="E4" s="86"/>
      <c r="F4" s="87" t="s">
        <v>59</v>
      </c>
      <c r="G4" s="87"/>
      <c r="H4" s="87"/>
    </row>
    <row r="5" spans="1:8" ht="18.5" x14ac:dyDescent="0.35">
      <c r="A5" s="86"/>
      <c r="B5" s="86"/>
      <c r="C5" s="86"/>
      <c r="D5" s="86"/>
      <c r="E5" s="86"/>
      <c r="F5" s="103" t="s">
        <v>136</v>
      </c>
      <c r="G5" s="104"/>
      <c r="H5" s="104"/>
    </row>
    <row r="6" spans="1:8" ht="18.5" x14ac:dyDescent="0.35">
      <c r="A6" s="88" t="s">
        <v>110</v>
      </c>
      <c r="B6" s="88"/>
      <c r="C6" s="88"/>
      <c r="D6" s="88"/>
      <c r="E6" s="88"/>
      <c r="F6" s="88"/>
      <c r="G6" s="89" t="s">
        <v>111</v>
      </c>
      <c r="H6" s="90"/>
    </row>
    <row r="7" spans="1:8" ht="14.5" customHeight="1" x14ac:dyDescent="0.35">
      <c r="A7" s="95" t="s">
        <v>3</v>
      </c>
      <c r="B7" s="96" t="s">
        <v>0</v>
      </c>
      <c r="C7" s="97" t="s">
        <v>53</v>
      </c>
      <c r="D7" s="99" t="s">
        <v>60</v>
      </c>
      <c r="E7" s="98" t="s">
        <v>2</v>
      </c>
      <c r="F7" s="91" t="s">
        <v>54</v>
      </c>
      <c r="G7" s="93" t="s">
        <v>112</v>
      </c>
      <c r="H7" s="93" t="s">
        <v>113</v>
      </c>
    </row>
    <row r="8" spans="1:8" ht="14.5" customHeight="1" x14ac:dyDescent="0.35">
      <c r="A8" s="95"/>
      <c r="B8" s="96"/>
      <c r="C8" s="97"/>
      <c r="D8" s="100"/>
      <c r="E8" s="98"/>
      <c r="F8" s="92"/>
      <c r="G8" s="94"/>
      <c r="H8" s="94"/>
    </row>
    <row r="9" spans="1:8" ht="35.5" customHeight="1" x14ac:dyDescent="0.35">
      <c r="A9" s="1">
        <v>1</v>
      </c>
      <c r="B9" s="47" t="s">
        <v>58</v>
      </c>
      <c r="C9" s="57" t="s">
        <v>61</v>
      </c>
      <c r="D9" s="49"/>
      <c r="E9" s="3" t="s">
        <v>56</v>
      </c>
      <c r="F9" s="51">
        <v>2</v>
      </c>
      <c r="G9" s="48"/>
      <c r="H9" s="52"/>
    </row>
    <row r="10" spans="1:8" ht="44.25" customHeight="1" x14ac:dyDescent="0.35">
      <c r="A10" s="1">
        <v>2</v>
      </c>
      <c r="B10" s="47" t="s">
        <v>89</v>
      </c>
      <c r="C10" s="57" t="s">
        <v>90</v>
      </c>
      <c r="D10" s="49"/>
      <c r="E10" s="3" t="s">
        <v>56</v>
      </c>
      <c r="F10" s="51">
        <v>4</v>
      </c>
      <c r="G10" s="52"/>
      <c r="H10" s="52"/>
    </row>
    <row r="11" spans="1:8" ht="77.25" customHeight="1" x14ac:dyDescent="0.35">
      <c r="A11" s="1">
        <v>3</v>
      </c>
      <c r="B11" s="47" t="s">
        <v>62</v>
      </c>
      <c r="C11" s="57" t="s">
        <v>63</v>
      </c>
      <c r="D11" s="49"/>
      <c r="E11" s="3" t="s">
        <v>56</v>
      </c>
      <c r="F11" s="51">
        <v>2</v>
      </c>
      <c r="G11" s="48"/>
      <c r="H11" s="52"/>
    </row>
    <row r="12" spans="1:8" ht="59.25" customHeight="1" x14ac:dyDescent="0.35">
      <c r="A12" s="1">
        <v>4</v>
      </c>
      <c r="B12" s="47" t="s">
        <v>64</v>
      </c>
      <c r="C12" s="57" t="s">
        <v>65</v>
      </c>
      <c r="D12" s="49"/>
      <c r="E12" s="3" t="s">
        <v>56</v>
      </c>
      <c r="F12" s="51">
        <v>3</v>
      </c>
      <c r="G12" s="52"/>
      <c r="H12" s="52"/>
    </row>
    <row r="13" spans="1:8" ht="190.25" customHeight="1" x14ac:dyDescent="0.35">
      <c r="A13" s="1">
        <v>5</v>
      </c>
      <c r="B13" s="47" t="s">
        <v>91</v>
      </c>
      <c r="C13" s="57" t="s">
        <v>84</v>
      </c>
      <c r="D13" s="49" t="e" vm="1">
        <v>#VALUE!</v>
      </c>
      <c r="E13" s="3" t="s">
        <v>56</v>
      </c>
      <c r="F13" s="51">
        <v>1</v>
      </c>
      <c r="G13" s="48"/>
      <c r="H13" s="52"/>
    </row>
    <row r="14" spans="1:8" ht="72.75" customHeight="1" x14ac:dyDescent="0.35">
      <c r="A14" s="1">
        <v>6</v>
      </c>
      <c r="B14" s="47" t="s">
        <v>98</v>
      </c>
      <c r="C14" s="57" t="s">
        <v>97</v>
      </c>
      <c r="D14" s="49"/>
      <c r="E14" s="3" t="s">
        <v>55</v>
      </c>
      <c r="F14" s="51">
        <v>100</v>
      </c>
      <c r="G14" s="48"/>
      <c r="H14" s="52"/>
    </row>
    <row r="15" spans="1:8" ht="77.25" customHeight="1" x14ac:dyDescent="0.35">
      <c r="A15" s="1">
        <v>7</v>
      </c>
      <c r="B15" s="47" t="s">
        <v>99</v>
      </c>
      <c r="C15" s="57" t="s">
        <v>102</v>
      </c>
      <c r="D15" s="49"/>
      <c r="E15" s="3" t="s">
        <v>55</v>
      </c>
      <c r="F15" s="51">
        <v>70</v>
      </c>
      <c r="G15" s="48"/>
      <c r="H15" s="52"/>
    </row>
    <row r="16" spans="1:8" ht="78" customHeight="1" x14ac:dyDescent="0.35">
      <c r="A16" s="1">
        <v>8</v>
      </c>
      <c r="B16" s="47" t="s">
        <v>100</v>
      </c>
      <c r="C16" s="57" t="s">
        <v>101</v>
      </c>
      <c r="D16" s="49"/>
      <c r="E16" s="3" t="s">
        <v>55</v>
      </c>
      <c r="F16" s="51">
        <v>100</v>
      </c>
      <c r="G16" s="52"/>
      <c r="H16" s="52"/>
    </row>
    <row r="17" spans="1:12" ht="409.5" customHeight="1" x14ac:dyDescent="0.35">
      <c r="A17" s="1">
        <v>9</v>
      </c>
      <c r="B17" s="47" t="s">
        <v>68</v>
      </c>
      <c r="C17" s="57" t="s">
        <v>69</v>
      </c>
      <c r="D17" s="50" t="e" vm="2">
        <v>#VALUE!</v>
      </c>
      <c r="E17" s="3" t="s">
        <v>57</v>
      </c>
      <c r="F17" s="51">
        <v>16</v>
      </c>
      <c r="G17" s="48"/>
      <c r="H17" s="52"/>
    </row>
    <row r="18" spans="1:12" ht="342.65" customHeight="1" x14ac:dyDescent="0.35">
      <c r="A18" s="1">
        <v>10</v>
      </c>
      <c r="B18" s="47" t="s">
        <v>95</v>
      </c>
      <c r="C18" s="57" t="s">
        <v>96</v>
      </c>
      <c r="D18" s="49"/>
      <c r="E18" s="3" t="s">
        <v>57</v>
      </c>
      <c r="F18" s="51">
        <v>2</v>
      </c>
      <c r="G18" s="52"/>
      <c r="H18" s="52"/>
      <c r="L18">
        <f>6*1.13</f>
        <v>6.7799999999999994</v>
      </c>
    </row>
    <row r="19" spans="1:12" ht="195" customHeight="1" x14ac:dyDescent="0.35">
      <c r="A19" s="1"/>
      <c r="B19" s="47" t="s">
        <v>92</v>
      </c>
      <c r="C19" s="57" t="s">
        <v>93</v>
      </c>
      <c r="D19" s="49"/>
      <c r="E19" s="3" t="s">
        <v>94</v>
      </c>
      <c r="F19" s="51">
        <v>1</v>
      </c>
      <c r="G19" s="52"/>
      <c r="H19" s="52"/>
    </row>
    <row r="20" spans="1:12" s="56" customFormat="1" ht="107.25" customHeight="1" x14ac:dyDescent="0.35">
      <c r="A20" s="1">
        <v>11</v>
      </c>
      <c r="B20" s="47" t="s">
        <v>103</v>
      </c>
      <c r="C20" s="57" t="s">
        <v>104</v>
      </c>
      <c r="D20" s="49"/>
      <c r="E20" s="54" t="s">
        <v>55</v>
      </c>
      <c r="F20" s="55">
        <v>150</v>
      </c>
      <c r="G20" s="48"/>
      <c r="H20" s="52"/>
    </row>
    <row r="21" spans="1:12" ht="117" customHeight="1" x14ac:dyDescent="0.35">
      <c r="A21" s="1">
        <v>12</v>
      </c>
      <c r="B21" s="59" t="s">
        <v>105</v>
      </c>
      <c r="C21" s="60" t="s">
        <v>106</v>
      </c>
      <c r="D21" s="49"/>
      <c r="E21" s="3" t="s">
        <v>56</v>
      </c>
      <c r="F21" s="51">
        <v>1</v>
      </c>
      <c r="G21" s="48"/>
      <c r="H21" s="52"/>
    </row>
    <row r="22" spans="1:12" ht="123.65" customHeight="1" x14ac:dyDescent="0.35">
      <c r="A22" s="1">
        <v>13</v>
      </c>
      <c r="B22" s="47" t="s">
        <v>66</v>
      </c>
      <c r="C22" s="57" t="s">
        <v>67</v>
      </c>
      <c r="D22" s="49"/>
      <c r="E22" s="3" t="s">
        <v>56</v>
      </c>
      <c r="F22" s="51">
        <v>1</v>
      </c>
      <c r="G22" s="52"/>
      <c r="H22" s="52"/>
    </row>
    <row r="23" spans="1:12" ht="296" customHeight="1" x14ac:dyDescent="0.35">
      <c r="A23" s="1">
        <v>15</v>
      </c>
      <c r="B23" s="47" t="s">
        <v>71</v>
      </c>
      <c r="C23" s="57" t="s">
        <v>72</v>
      </c>
      <c r="D23" s="49" t="e" vm="3">
        <v>#VALUE!</v>
      </c>
      <c r="E23" s="3" t="s">
        <v>55</v>
      </c>
      <c r="F23" s="51">
        <v>20</v>
      </c>
      <c r="G23" s="52"/>
      <c r="H23" s="52"/>
    </row>
    <row r="24" spans="1:12" ht="234" customHeight="1" x14ac:dyDescent="0.35">
      <c r="A24" s="1">
        <v>16</v>
      </c>
      <c r="B24" s="47" t="s">
        <v>73</v>
      </c>
      <c r="C24" s="57" t="s">
        <v>85</v>
      </c>
      <c r="D24" s="49" t="e" vm="4">
        <v>#VALUE!</v>
      </c>
      <c r="E24" s="3" t="s">
        <v>70</v>
      </c>
      <c r="F24" s="51">
        <v>1</v>
      </c>
      <c r="G24" s="52"/>
      <c r="H24" s="52"/>
    </row>
    <row r="25" spans="1:12" ht="98" customHeight="1" x14ac:dyDescent="0.35">
      <c r="A25" s="1">
        <v>17</v>
      </c>
      <c r="B25" s="47" t="s">
        <v>74</v>
      </c>
      <c r="C25" s="57" t="s">
        <v>75</v>
      </c>
      <c r="D25" s="49"/>
      <c r="E25" s="3" t="s">
        <v>51</v>
      </c>
      <c r="F25" s="51">
        <v>1</v>
      </c>
      <c r="G25" s="52"/>
      <c r="H25" s="52"/>
    </row>
    <row r="26" spans="1:12" ht="92.5" customHeight="1" x14ac:dyDescent="0.35">
      <c r="A26" s="1">
        <v>18</v>
      </c>
      <c r="B26" s="47" t="s">
        <v>76</v>
      </c>
      <c r="C26" s="57" t="s">
        <v>77</v>
      </c>
      <c r="D26" s="49"/>
      <c r="E26" s="3" t="s">
        <v>51</v>
      </c>
      <c r="F26" s="51">
        <v>20</v>
      </c>
      <c r="G26" s="52"/>
      <c r="H26" s="52"/>
    </row>
    <row r="27" spans="1:12" ht="87.65" customHeight="1" x14ac:dyDescent="0.35">
      <c r="A27" s="1">
        <v>19</v>
      </c>
      <c r="B27" s="47" t="s">
        <v>78</v>
      </c>
      <c r="C27" s="57" t="s">
        <v>86</v>
      </c>
      <c r="D27" s="49"/>
      <c r="E27" s="3" t="s">
        <v>51</v>
      </c>
      <c r="F27" s="51">
        <v>1</v>
      </c>
      <c r="G27" s="52"/>
      <c r="H27" s="52"/>
    </row>
    <row r="28" spans="1:12" ht="30" customHeight="1" x14ac:dyDescent="0.35">
      <c r="A28" s="1">
        <v>20</v>
      </c>
      <c r="B28" s="47" t="s">
        <v>79</v>
      </c>
      <c r="C28" s="57" t="s">
        <v>87</v>
      </c>
      <c r="D28" s="49"/>
      <c r="E28" s="3" t="s">
        <v>55</v>
      </c>
      <c r="F28" s="51">
        <v>70</v>
      </c>
      <c r="G28" s="52"/>
      <c r="H28" s="52"/>
    </row>
    <row r="29" spans="1:12" ht="178.5" customHeight="1" x14ac:dyDescent="0.35">
      <c r="A29" s="1">
        <v>21</v>
      </c>
      <c r="B29" s="47" t="s">
        <v>80</v>
      </c>
      <c r="C29" s="57" t="s">
        <v>81</v>
      </c>
      <c r="D29" s="49" t="e" vm="5">
        <v>#VALUE!</v>
      </c>
      <c r="E29" s="3" t="s">
        <v>51</v>
      </c>
      <c r="F29" s="51">
        <v>1</v>
      </c>
      <c r="G29" s="52"/>
      <c r="H29" s="52"/>
    </row>
    <row r="30" spans="1:12" ht="285.75" customHeight="1" x14ac:dyDescent="0.35">
      <c r="A30" s="1">
        <v>22</v>
      </c>
      <c r="B30" s="47" t="s">
        <v>82</v>
      </c>
      <c r="C30" s="57" t="s">
        <v>83</v>
      </c>
      <c r="D30" s="49" t="e" vm="6">
        <v>#VALUE!</v>
      </c>
      <c r="E30" s="3" t="s">
        <v>51</v>
      </c>
      <c r="F30" s="51">
        <v>1</v>
      </c>
      <c r="G30" s="52"/>
      <c r="H30" s="52"/>
    </row>
    <row r="31" spans="1:12" ht="19" thickBot="1" x14ac:dyDescent="0.4">
      <c r="A31" s="73" t="s">
        <v>114</v>
      </c>
      <c r="B31" s="74"/>
      <c r="C31" s="74"/>
      <c r="D31" s="74"/>
      <c r="E31" s="75" t="s">
        <v>111</v>
      </c>
      <c r="F31" s="75"/>
      <c r="G31" s="75"/>
      <c r="H31" s="75"/>
    </row>
    <row r="32" spans="1:12" ht="36.5" customHeight="1" x14ac:dyDescent="0.35">
      <c r="A32" s="76" t="s">
        <v>115</v>
      </c>
      <c r="B32" s="77"/>
      <c r="C32" s="77"/>
      <c r="D32" s="61" t="s">
        <v>116</v>
      </c>
      <c r="E32" s="69" t="s">
        <v>117</v>
      </c>
      <c r="F32" s="69"/>
      <c r="G32" s="70"/>
      <c r="H32" s="70"/>
    </row>
    <row r="33" spans="1:8" ht="36.5" customHeight="1" x14ac:dyDescent="0.35">
      <c r="A33" s="71" t="s">
        <v>118</v>
      </c>
      <c r="B33" s="72"/>
      <c r="C33" s="72"/>
      <c r="D33" s="62" t="s">
        <v>119</v>
      </c>
      <c r="E33" s="69" t="s">
        <v>120</v>
      </c>
      <c r="F33" s="69"/>
      <c r="G33" s="70"/>
      <c r="H33" s="70"/>
    </row>
    <row r="34" spans="1:8" ht="36.5" customHeight="1" x14ac:dyDescent="0.35">
      <c r="A34" s="71" t="s">
        <v>121</v>
      </c>
      <c r="B34" s="72"/>
      <c r="C34" s="72"/>
      <c r="D34" s="62" t="s">
        <v>122</v>
      </c>
      <c r="E34" s="69" t="s">
        <v>123</v>
      </c>
      <c r="F34" s="69"/>
      <c r="G34" s="70"/>
      <c r="H34" s="70"/>
    </row>
    <row r="35" spans="1:8" ht="36.5" customHeight="1" x14ac:dyDescent="0.35">
      <c r="A35" s="71" t="s">
        <v>124</v>
      </c>
      <c r="B35" s="72"/>
      <c r="C35" s="72"/>
      <c r="D35" s="62" t="s">
        <v>125</v>
      </c>
      <c r="E35" s="69" t="s">
        <v>126</v>
      </c>
      <c r="F35" s="69"/>
      <c r="G35" s="70"/>
      <c r="H35" s="70"/>
    </row>
    <row r="36" spans="1:8" ht="36.5" customHeight="1" x14ac:dyDescent="0.35">
      <c r="A36" s="71" t="s">
        <v>127</v>
      </c>
      <c r="B36" s="72"/>
      <c r="C36" s="72"/>
      <c r="D36" s="62" t="s">
        <v>128</v>
      </c>
      <c r="E36" s="69" t="s">
        <v>129</v>
      </c>
      <c r="F36" s="69"/>
      <c r="G36" s="70"/>
      <c r="H36" s="70"/>
    </row>
    <row r="37" spans="1:8" ht="36.5" customHeight="1" x14ac:dyDescent="0.35">
      <c r="A37" s="63"/>
      <c r="B37" s="64"/>
      <c r="C37" s="64"/>
      <c r="D37" s="64"/>
      <c r="E37" s="69" t="s">
        <v>130</v>
      </c>
      <c r="F37" s="69"/>
      <c r="G37" s="70"/>
      <c r="H37" s="70"/>
    </row>
    <row r="38" spans="1:8" ht="36.5" customHeight="1" x14ac:dyDescent="0.35">
      <c r="A38" s="65"/>
      <c r="B38" s="66"/>
      <c r="C38" s="66"/>
      <c r="D38" s="66"/>
      <c r="E38" s="69" t="s">
        <v>131</v>
      </c>
      <c r="F38" s="69"/>
      <c r="G38" s="70"/>
      <c r="H38" s="70"/>
    </row>
    <row r="39" spans="1:8" ht="36.5" customHeight="1" x14ac:dyDescent="0.35">
      <c r="A39" s="65"/>
      <c r="B39" s="66"/>
      <c r="C39" s="66"/>
      <c r="D39" s="66"/>
      <c r="E39" s="69" t="s">
        <v>132</v>
      </c>
      <c r="F39" s="69"/>
      <c r="G39" s="70"/>
      <c r="H39" s="70"/>
    </row>
    <row r="40" spans="1:8" ht="36.5" customHeight="1" x14ac:dyDescent="0.35">
      <c r="A40" s="65"/>
      <c r="B40" s="66"/>
      <c r="C40" s="66"/>
      <c r="D40" s="66"/>
      <c r="E40" s="69" t="s">
        <v>133</v>
      </c>
      <c r="F40" s="69"/>
      <c r="G40" s="70"/>
      <c r="H40" s="70"/>
    </row>
    <row r="41" spans="1:8" ht="36.5" customHeight="1" x14ac:dyDescent="0.35">
      <c r="A41" s="65"/>
      <c r="B41" s="66"/>
      <c r="C41" s="66"/>
      <c r="D41" s="66"/>
      <c r="E41" s="69" t="s">
        <v>134</v>
      </c>
      <c r="F41" s="69"/>
      <c r="G41" s="70"/>
      <c r="H41" s="70"/>
    </row>
    <row r="42" spans="1:8" ht="36.5" customHeight="1" x14ac:dyDescent="0.35">
      <c r="A42" s="67"/>
      <c r="B42" s="68"/>
      <c r="C42" s="68"/>
      <c r="D42" s="68"/>
      <c r="E42" s="69" t="s">
        <v>135</v>
      </c>
      <c r="F42" s="69"/>
      <c r="G42" s="70"/>
      <c r="H42" s="70"/>
    </row>
  </sheetData>
  <protectedRanges>
    <protectedRange sqref="A1:C1" name="Område1_1"/>
    <protectedRange sqref="D32:D36 F32:G32 F33:F36 G33:G42" name="Område1_1_1"/>
    <protectedRange sqref="A37:C37" name="Område1_1_1_1"/>
  </protectedRanges>
  <mergeCells count="46">
    <mergeCell ref="A6:F6"/>
    <mergeCell ref="G6:H6"/>
    <mergeCell ref="F7:F8"/>
    <mergeCell ref="G7:G8"/>
    <mergeCell ref="H7:H8"/>
    <mergeCell ref="A7:A8"/>
    <mergeCell ref="B7:B8"/>
    <mergeCell ref="C7:C8"/>
    <mergeCell ref="D7:D8"/>
    <mergeCell ref="E7:E8"/>
    <mergeCell ref="A1:G2"/>
    <mergeCell ref="H1:H2"/>
    <mergeCell ref="A3:H3"/>
    <mergeCell ref="A4:E5"/>
    <mergeCell ref="F4:H4"/>
    <mergeCell ref="F5:H5"/>
    <mergeCell ref="A31:D31"/>
    <mergeCell ref="E31:H31"/>
    <mergeCell ref="A32:C32"/>
    <mergeCell ref="E32:F32"/>
    <mergeCell ref="G32:H32"/>
    <mergeCell ref="A33:C33"/>
    <mergeCell ref="E33:F33"/>
    <mergeCell ref="G33:H33"/>
    <mergeCell ref="A34:C34"/>
    <mergeCell ref="E34:F34"/>
    <mergeCell ref="G34:H34"/>
    <mergeCell ref="A35:C35"/>
    <mergeCell ref="E35:F35"/>
    <mergeCell ref="G35:H35"/>
    <mergeCell ref="A36:C36"/>
    <mergeCell ref="E36:F36"/>
    <mergeCell ref="G36:H36"/>
    <mergeCell ref="A37:D42"/>
    <mergeCell ref="E37:F37"/>
    <mergeCell ref="G37:H37"/>
    <mergeCell ref="E38:F38"/>
    <mergeCell ref="G38:H38"/>
    <mergeCell ref="E39:F39"/>
    <mergeCell ref="G39:H39"/>
    <mergeCell ref="E40:F40"/>
    <mergeCell ref="G40:H40"/>
    <mergeCell ref="E41:F41"/>
    <mergeCell ref="G41:H41"/>
    <mergeCell ref="E42:F42"/>
    <mergeCell ref="G42:H42"/>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349CD-D81F-40C3-B4FD-D14BFA57CC1B}">
  <sheetPr>
    <pageSetUpPr fitToPage="1"/>
  </sheetPr>
  <dimension ref="A1:L42"/>
  <sheetViews>
    <sheetView zoomScale="91" zoomScaleNormal="91" workbookViewId="0">
      <selection activeCell="A3" sqref="A3:H3"/>
    </sheetView>
  </sheetViews>
  <sheetFormatPr defaultRowHeight="14.5" x14ac:dyDescent="0.35"/>
  <cols>
    <col min="2" max="2" width="55.453125" customWidth="1"/>
    <col min="3" max="3" width="51" style="58" customWidth="1"/>
    <col min="4" max="4" width="62.1796875" customWidth="1"/>
    <col min="5" max="5" width="9.1796875" style="2"/>
    <col min="6" max="6" width="14.81640625" style="2" customWidth="1"/>
    <col min="7" max="7" width="44.90625" style="2" customWidth="1"/>
    <col min="8" max="8" width="15.54296875" style="53" customWidth="1"/>
  </cols>
  <sheetData>
    <row r="1" spans="1:8" ht="40" customHeight="1" x14ac:dyDescent="0.35">
      <c r="A1" s="78" t="s">
        <v>107</v>
      </c>
      <c r="B1" s="79"/>
      <c r="C1" s="79"/>
      <c r="D1" s="79"/>
      <c r="E1" s="79"/>
      <c r="F1" s="79"/>
      <c r="G1" s="80"/>
      <c r="H1" s="84" t="s">
        <v>108</v>
      </c>
    </row>
    <row r="2" spans="1:8" ht="21.5" customHeight="1" x14ac:dyDescent="0.35">
      <c r="A2" s="81"/>
      <c r="B2" s="82"/>
      <c r="C2" s="82"/>
      <c r="D2" s="82"/>
      <c r="E2" s="82"/>
      <c r="F2" s="82"/>
      <c r="G2" s="83"/>
      <c r="H2" s="84"/>
    </row>
    <row r="3" spans="1:8" ht="18.5" x14ac:dyDescent="0.35">
      <c r="A3" s="85" t="s">
        <v>141</v>
      </c>
      <c r="B3" s="85"/>
      <c r="C3" s="85"/>
      <c r="D3" s="85"/>
      <c r="E3" s="85"/>
      <c r="F3" s="85"/>
      <c r="G3" s="85"/>
      <c r="H3" s="85"/>
    </row>
    <row r="4" spans="1:8" ht="18.5" customHeight="1" x14ac:dyDescent="0.35">
      <c r="A4" s="86" t="s">
        <v>52</v>
      </c>
      <c r="B4" s="86"/>
      <c r="C4" s="86"/>
      <c r="D4" s="86"/>
      <c r="E4" s="86"/>
      <c r="F4" s="87" t="s">
        <v>59</v>
      </c>
      <c r="G4" s="87"/>
      <c r="H4" s="87"/>
    </row>
    <row r="5" spans="1:8" ht="18.5" x14ac:dyDescent="0.35">
      <c r="A5" s="86"/>
      <c r="B5" s="86"/>
      <c r="C5" s="86"/>
      <c r="D5" s="86"/>
      <c r="E5" s="86"/>
      <c r="F5" s="86" t="s">
        <v>137</v>
      </c>
      <c r="G5" s="86"/>
      <c r="H5" s="86"/>
    </row>
    <row r="6" spans="1:8" ht="18.5" x14ac:dyDescent="0.35">
      <c r="A6" s="88" t="s">
        <v>110</v>
      </c>
      <c r="B6" s="88"/>
      <c r="C6" s="88"/>
      <c r="D6" s="88"/>
      <c r="E6" s="88"/>
      <c r="F6" s="88"/>
      <c r="G6" s="89" t="s">
        <v>111</v>
      </c>
      <c r="H6" s="90"/>
    </row>
    <row r="7" spans="1:8" ht="14.5" customHeight="1" x14ac:dyDescent="0.35">
      <c r="A7" s="95" t="s">
        <v>3</v>
      </c>
      <c r="B7" s="96" t="s">
        <v>0</v>
      </c>
      <c r="C7" s="97" t="s">
        <v>53</v>
      </c>
      <c r="D7" s="99" t="s">
        <v>60</v>
      </c>
      <c r="E7" s="98" t="s">
        <v>2</v>
      </c>
      <c r="F7" s="91" t="s">
        <v>54</v>
      </c>
      <c r="G7" s="93" t="s">
        <v>112</v>
      </c>
      <c r="H7" s="93" t="s">
        <v>113</v>
      </c>
    </row>
    <row r="8" spans="1:8" ht="14.5" customHeight="1" x14ac:dyDescent="0.35">
      <c r="A8" s="95"/>
      <c r="B8" s="96"/>
      <c r="C8" s="97"/>
      <c r="D8" s="100"/>
      <c r="E8" s="98"/>
      <c r="F8" s="92"/>
      <c r="G8" s="94"/>
      <c r="H8" s="94"/>
    </row>
    <row r="9" spans="1:8" ht="35.5" customHeight="1" x14ac:dyDescent="0.35">
      <c r="A9" s="1">
        <v>1</v>
      </c>
      <c r="B9" s="47" t="s">
        <v>58</v>
      </c>
      <c r="C9" s="57" t="s">
        <v>61</v>
      </c>
      <c r="D9" s="49"/>
      <c r="E9" s="3" t="s">
        <v>56</v>
      </c>
      <c r="F9" s="51">
        <v>2</v>
      </c>
      <c r="G9" s="48"/>
      <c r="H9" s="52"/>
    </row>
    <row r="10" spans="1:8" ht="44.25" customHeight="1" x14ac:dyDescent="0.35">
      <c r="A10" s="1">
        <v>2</v>
      </c>
      <c r="B10" s="47" t="s">
        <v>89</v>
      </c>
      <c r="C10" s="57" t="s">
        <v>90</v>
      </c>
      <c r="D10" s="49"/>
      <c r="E10" s="3" t="s">
        <v>56</v>
      </c>
      <c r="F10" s="51">
        <v>4</v>
      </c>
      <c r="G10" s="52"/>
      <c r="H10" s="52"/>
    </row>
    <row r="11" spans="1:8" ht="77.25" customHeight="1" x14ac:dyDescent="0.35">
      <c r="A11" s="1">
        <v>3</v>
      </c>
      <c r="B11" s="47" t="s">
        <v>62</v>
      </c>
      <c r="C11" s="57" t="s">
        <v>63</v>
      </c>
      <c r="D11" s="49"/>
      <c r="E11" s="3" t="s">
        <v>56</v>
      </c>
      <c r="F11" s="51">
        <v>2</v>
      </c>
      <c r="G11" s="48"/>
      <c r="H11" s="52"/>
    </row>
    <row r="12" spans="1:8" ht="59.25" customHeight="1" x14ac:dyDescent="0.35">
      <c r="A12" s="1">
        <v>4</v>
      </c>
      <c r="B12" s="47" t="s">
        <v>64</v>
      </c>
      <c r="C12" s="57" t="s">
        <v>65</v>
      </c>
      <c r="D12" s="49"/>
      <c r="E12" s="3" t="s">
        <v>56</v>
      </c>
      <c r="F12" s="51">
        <v>3</v>
      </c>
      <c r="G12" s="52"/>
      <c r="H12" s="52"/>
    </row>
    <row r="13" spans="1:8" ht="190.25" customHeight="1" x14ac:dyDescent="0.35">
      <c r="A13" s="1">
        <v>5</v>
      </c>
      <c r="B13" s="47" t="s">
        <v>91</v>
      </c>
      <c r="C13" s="57" t="s">
        <v>84</v>
      </c>
      <c r="D13" s="49" t="e" vm="1">
        <v>#VALUE!</v>
      </c>
      <c r="E13" s="3" t="s">
        <v>56</v>
      </c>
      <c r="F13" s="51">
        <v>1</v>
      </c>
      <c r="G13" s="48"/>
      <c r="H13" s="52"/>
    </row>
    <row r="14" spans="1:8" ht="72.75" customHeight="1" x14ac:dyDescent="0.35">
      <c r="A14" s="1">
        <v>6</v>
      </c>
      <c r="B14" s="47" t="s">
        <v>98</v>
      </c>
      <c r="C14" s="57" t="s">
        <v>97</v>
      </c>
      <c r="D14" s="49"/>
      <c r="E14" s="3" t="s">
        <v>55</v>
      </c>
      <c r="F14" s="51">
        <v>100</v>
      </c>
      <c r="G14" s="48"/>
      <c r="H14" s="52"/>
    </row>
    <row r="15" spans="1:8" ht="77.25" customHeight="1" x14ac:dyDescent="0.35">
      <c r="A15" s="1">
        <v>7</v>
      </c>
      <c r="B15" s="47" t="s">
        <v>99</v>
      </c>
      <c r="C15" s="57" t="s">
        <v>102</v>
      </c>
      <c r="D15" s="49"/>
      <c r="E15" s="3" t="s">
        <v>55</v>
      </c>
      <c r="F15" s="51">
        <v>70</v>
      </c>
      <c r="G15" s="48"/>
      <c r="H15" s="52"/>
    </row>
    <row r="16" spans="1:8" ht="78" customHeight="1" x14ac:dyDescent="0.35">
      <c r="A16" s="1">
        <v>8</v>
      </c>
      <c r="B16" s="47" t="s">
        <v>100</v>
      </c>
      <c r="C16" s="57" t="s">
        <v>101</v>
      </c>
      <c r="D16" s="49"/>
      <c r="E16" s="3" t="s">
        <v>55</v>
      </c>
      <c r="F16" s="51">
        <v>100</v>
      </c>
      <c r="G16" s="52"/>
      <c r="H16" s="52"/>
    </row>
    <row r="17" spans="1:12" ht="409.5" customHeight="1" x14ac:dyDescent="0.35">
      <c r="A17" s="1">
        <v>9</v>
      </c>
      <c r="B17" s="47" t="s">
        <v>68</v>
      </c>
      <c r="C17" s="57" t="s">
        <v>69</v>
      </c>
      <c r="D17" s="50" t="e" vm="2">
        <v>#VALUE!</v>
      </c>
      <c r="E17" s="3" t="s">
        <v>57</v>
      </c>
      <c r="F17" s="51">
        <v>16</v>
      </c>
      <c r="G17" s="48"/>
      <c r="H17" s="52"/>
    </row>
    <row r="18" spans="1:12" ht="342.65" customHeight="1" x14ac:dyDescent="0.35">
      <c r="A18" s="1">
        <v>10</v>
      </c>
      <c r="B18" s="47" t="s">
        <v>95</v>
      </c>
      <c r="C18" s="57" t="s">
        <v>96</v>
      </c>
      <c r="D18" s="49"/>
      <c r="E18" s="3" t="s">
        <v>57</v>
      </c>
      <c r="F18" s="51">
        <v>2</v>
      </c>
      <c r="G18" s="52"/>
      <c r="H18" s="52"/>
      <c r="L18">
        <f>6*1.13</f>
        <v>6.7799999999999994</v>
      </c>
    </row>
    <row r="19" spans="1:12" ht="195" customHeight="1" x14ac:dyDescent="0.35">
      <c r="A19" s="1"/>
      <c r="B19" s="47" t="s">
        <v>92</v>
      </c>
      <c r="C19" s="57" t="s">
        <v>93</v>
      </c>
      <c r="D19" s="49"/>
      <c r="E19" s="3" t="s">
        <v>94</v>
      </c>
      <c r="F19" s="51">
        <v>1</v>
      </c>
      <c r="G19" s="52"/>
      <c r="H19" s="52"/>
    </row>
    <row r="20" spans="1:12" s="56" customFormat="1" ht="107.25" customHeight="1" x14ac:dyDescent="0.35">
      <c r="A20" s="1">
        <v>11</v>
      </c>
      <c r="B20" s="47" t="s">
        <v>103</v>
      </c>
      <c r="C20" s="57" t="s">
        <v>104</v>
      </c>
      <c r="D20" s="49"/>
      <c r="E20" s="54" t="s">
        <v>55</v>
      </c>
      <c r="F20" s="55">
        <v>150</v>
      </c>
      <c r="G20" s="48"/>
      <c r="H20" s="52"/>
    </row>
    <row r="21" spans="1:12" ht="117" customHeight="1" x14ac:dyDescent="0.35">
      <c r="A21" s="1">
        <v>12</v>
      </c>
      <c r="B21" s="59" t="s">
        <v>105</v>
      </c>
      <c r="C21" s="60" t="s">
        <v>106</v>
      </c>
      <c r="D21" s="49"/>
      <c r="E21" s="3" t="s">
        <v>56</v>
      </c>
      <c r="F21" s="51">
        <v>1</v>
      </c>
      <c r="G21" s="48"/>
      <c r="H21" s="52"/>
    </row>
    <row r="22" spans="1:12" ht="123.65" customHeight="1" x14ac:dyDescent="0.35">
      <c r="A22" s="1">
        <v>13</v>
      </c>
      <c r="B22" s="47" t="s">
        <v>66</v>
      </c>
      <c r="C22" s="57" t="s">
        <v>67</v>
      </c>
      <c r="D22" s="49"/>
      <c r="E22" s="3" t="s">
        <v>56</v>
      </c>
      <c r="F22" s="51">
        <v>1</v>
      </c>
      <c r="G22" s="52"/>
      <c r="H22" s="52"/>
    </row>
    <row r="23" spans="1:12" ht="296" customHeight="1" x14ac:dyDescent="0.35">
      <c r="A23" s="1">
        <v>15</v>
      </c>
      <c r="B23" s="47" t="s">
        <v>71</v>
      </c>
      <c r="C23" s="57" t="s">
        <v>72</v>
      </c>
      <c r="D23" s="49" t="e" vm="3">
        <v>#VALUE!</v>
      </c>
      <c r="E23" s="3" t="s">
        <v>55</v>
      </c>
      <c r="F23" s="51">
        <v>20</v>
      </c>
      <c r="G23" s="52"/>
      <c r="H23" s="52"/>
    </row>
    <row r="24" spans="1:12" ht="234" customHeight="1" x14ac:dyDescent="0.35">
      <c r="A24" s="1">
        <v>16</v>
      </c>
      <c r="B24" s="47" t="s">
        <v>73</v>
      </c>
      <c r="C24" s="57" t="s">
        <v>85</v>
      </c>
      <c r="D24" s="49" t="e" vm="4">
        <v>#VALUE!</v>
      </c>
      <c r="E24" s="3" t="s">
        <v>70</v>
      </c>
      <c r="F24" s="51">
        <v>1</v>
      </c>
      <c r="G24" s="52"/>
      <c r="H24" s="52"/>
    </row>
    <row r="25" spans="1:12" ht="98" customHeight="1" x14ac:dyDescent="0.35">
      <c r="A25" s="1">
        <v>17</v>
      </c>
      <c r="B25" s="47" t="s">
        <v>74</v>
      </c>
      <c r="C25" s="57" t="s">
        <v>75</v>
      </c>
      <c r="D25" s="49"/>
      <c r="E25" s="3" t="s">
        <v>51</v>
      </c>
      <c r="F25" s="51">
        <v>1</v>
      </c>
      <c r="G25" s="52"/>
      <c r="H25" s="52"/>
    </row>
    <row r="26" spans="1:12" ht="92.5" customHeight="1" x14ac:dyDescent="0.35">
      <c r="A26" s="1">
        <v>18</v>
      </c>
      <c r="B26" s="47" t="s">
        <v>76</v>
      </c>
      <c r="C26" s="57" t="s">
        <v>77</v>
      </c>
      <c r="D26" s="49"/>
      <c r="E26" s="3" t="s">
        <v>51</v>
      </c>
      <c r="F26" s="51">
        <v>20</v>
      </c>
      <c r="G26" s="52"/>
      <c r="H26" s="52"/>
    </row>
    <row r="27" spans="1:12" ht="87.65" customHeight="1" x14ac:dyDescent="0.35">
      <c r="A27" s="1">
        <v>19</v>
      </c>
      <c r="B27" s="47" t="s">
        <v>78</v>
      </c>
      <c r="C27" s="57" t="s">
        <v>86</v>
      </c>
      <c r="D27" s="49"/>
      <c r="E27" s="3" t="s">
        <v>51</v>
      </c>
      <c r="F27" s="51">
        <v>1</v>
      </c>
      <c r="G27" s="52"/>
      <c r="H27" s="52"/>
    </row>
    <row r="28" spans="1:12" ht="30" customHeight="1" x14ac:dyDescent="0.35">
      <c r="A28" s="1">
        <v>20</v>
      </c>
      <c r="B28" s="47" t="s">
        <v>79</v>
      </c>
      <c r="C28" s="57" t="s">
        <v>87</v>
      </c>
      <c r="D28" s="49"/>
      <c r="E28" s="3" t="s">
        <v>55</v>
      </c>
      <c r="F28" s="51">
        <v>70</v>
      </c>
      <c r="G28" s="52"/>
      <c r="H28" s="52"/>
    </row>
    <row r="29" spans="1:12" ht="178.5" customHeight="1" x14ac:dyDescent="0.35">
      <c r="A29" s="1">
        <v>21</v>
      </c>
      <c r="B29" s="47" t="s">
        <v>80</v>
      </c>
      <c r="C29" s="57" t="s">
        <v>81</v>
      </c>
      <c r="D29" s="49" t="e" vm="5">
        <v>#VALUE!</v>
      </c>
      <c r="E29" s="3" t="s">
        <v>51</v>
      </c>
      <c r="F29" s="51">
        <v>1</v>
      </c>
      <c r="G29" s="52"/>
      <c r="H29" s="52"/>
    </row>
    <row r="30" spans="1:12" ht="285.75" customHeight="1" x14ac:dyDescent="0.35">
      <c r="A30" s="1">
        <v>22</v>
      </c>
      <c r="B30" s="47" t="s">
        <v>82</v>
      </c>
      <c r="C30" s="57" t="s">
        <v>83</v>
      </c>
      <c r="D30" s="49" t="e" vm="6">
        <v>#VALUE!</v>
      </c>
      <c r="E30" s="3" t="s">
        <v>51</v>
      </c>
      <c r="F30" s="51">
        <v>1</v>
      </c>
      <c r="G30" s="52"/>
      <c r="H30" s="52"/>
    </row>
    <row r="31" spans="1:12" ht="19" thickBot="1" x14ac:dyDescent="0.4">
      <c r="A31" s="73" t="s">
        <v>114</v>
      </c>
      <c r="B31" s="74"/>
      <c r="C31" s="74"/>
      <c r="D31" s="74"/>
      <c r="E31" s="75" t="s">
        <v>111</v>
      </c>
      <c r="F31" s="75"/>
      <c r="G31" s="75"/>
      <c r="H31" s="75"/>
    </row>
    <row r="32" spans="1:12" ht="43" customHeight="1" x14ac:dyDescent="0.35">
      <c r="A32" s="76" t="s">
        <v>115</v>
      </c>
      <c r="B32" s="77"/>
      <c r="C32" s="77"/>
      <c r="D32" s="61" t="s">
        <v>116</v>
      </c>
      <c r="E32" s="69" t="s">
        <v>117</v>
      </c>
      <c r="F32" s="69"/>
      <c r="G32" s="70"/>
      <c r="H32" s="70"/>
    </row>
    <row r="33" spans="1:8" ht="43" customHeight="1" x14ac:dyDescent="0.35">
      <c r="A33" s="71" t="s">
        <v>118</v>
      </c>
      <c r="B33" s="72"/>
      <c r="C33" s="72"/>
      <c r="D33" s="62" t="s">
        <v>119</v>
      </c>
      <c r="E33" s="69" t="s">
        <v>120</v>
      </c>
      <c r="F33" s="69"/>
      <c r="G33" s="70"/>
      <c r="H33" s="70"/>
    </row>
    <row r="34" spans="1:8" ht="43" customHeight="1" x14ac:dyDescent="0.35">
      <c r="A34" s="71" t="s">
        <v>121</v>
      </c>
      <c r="B34" s="72"/>
      <c r="C34" s="72"/>
      <c r="D34" s="62" t="s">
        <v>122</v>
      </c>
      <c r="E34" s="69" t="s">
        <v>123</v>
      </c>
      <c r="F34" s="69"/>
      <c r="G34" s="70"/>
      <c r="H34" s="70"/>
    </row>
    <row r="35" spans="1:8" ht="43" customHeight="1" x14ac:dyDescent="0.35">
      <c r="A35" s="71" t="s">
        <v>124</v>
      </c>
      <c r="B35" s="72"/>
      <c r="C35" s="72"/>
      <c r="D35" s="62" t="s">
        <v>125</v>
      </c>
      <c r="E35" s="69" t="s">
        <v>126</v>
      </c>
      <c r="F35" s="69"/>
      <c r="G35" s="70"/>
      <c r="H35" s="70"/>
    </row>
    <row r="36" spans="1:8" ht="43" customHeight="1" x14ac:dyDescent="0.35">
      <c r="A36" s="71" t="s">
        <v>127</v>
      </c>
      <c r="B36" s="72"/>
      <c r="C36" s="72"/>
      <c r="D36" s="62" t="s">
        <v>128</v>
      </c>
      <c r="E36" s="69" t="s">
        <v>129</v>
      </c>
      <c r="F36" s="69"/>
      <c r="G36" s="70"/>
      <c r="H36" s="70"/>
    </row>
    <row r="37" spans="1:8" ht="43" customHeight="1" x14ac:dyDescent="0.35">
      <c r="A37" s="63"/>
      <c r="B37" s="64"/>
      <c r="C37" s="64"/>
      <c r="D37" s="64"/>
      <c r="E37" s="69" t="s">
        <v>130</v>
      </c>
      <c r="F37" s="69"/>
      <c r="G37" s="70"/>
      <c r="H37" s="70"/>
    </row>
    <row r="38" spans="1:8" ht="43" customHeight="1" x14ac:dyDescent="0.35">
      <c r="A38" s="65"/>
      <c r="B38" s="66"/>
      <c r="C38" s="66"/>
      <c r="D38" s="66"/>
      <c r="E38" s="69" t="s">
        <v>131</v>
      </c>
      <c r="F38" s="69"/>
      <c r="G38" s="70"/>
      <c r="H38" s="70"/>
    </row>
    <row r="39" spans="1:8" ht="43" customHeight="1" x14ac:dyDescent="0.35">
      <c r="A39" s="65"/>
      <c r="B39" s="66"/>
      <c r="C39" s="66"/>
      <c r="D39" s="66"/>
      <c r="E39" s="69" t="s">
        <v>132</v>
      </c>
      <c r="F39" s="69"/>
      <c r="G39" s="70"/>
      <c r="H39" s="70"/>
    </row>
    <row r="40" spans="1:8" ht="43" customHeight="1" x14ac:dyDescent="0.35">
      <c r="A40" s="65"/>
      <c r="B40" s="66"/>
      <c r="C40" s="66"/>
      <c r="D40" s="66"/>
      <c r="E40" s="69" t="s">
        <v>133</v>
      </c>
      <c r="F40" s="69"/>
      <c r="G40" s="70"/>
      <c r="H40" s="70"/>
    </row>
    <row r="41" spans="1:8" ht="43" customHeight="1" x14ac:dyDescent="0.35">
      <c r="A41" s="65"/>
      <c r="B41" s="66"/>
      <c r="C41" s="66"/>
      <c r="D41" s="66"/>
      <c r="E41" s="69" t="s">
        <v>134</v>
      </c>
      <c r="F41" s="69"/>
      <c r="G41" s="70"/>
      <c r="H41" s="70"/>
    </row>
    <row r="42" spans="1:8" ht="43" customHeight="1" x14ac:dyDescent="0.35">
      <c r="A42" s="67"/>
      <c r="B42" s="68"/>
      <c r="C42" s="68"/>
      <c r="D42" s="68"/>
      <c r="E42" s="69" t="s">
        <v>135</v>
      </c>
      <c r="F42" s="69"/>
      <c r="G42" s="70"/>
      <c r="H42" s="70"/>
    </row>
  </sheetData>
  <protectedRanges>
    <protectedRange sqref="A1:C1" name="Område1_1"/>
    <protectedRange sqref="D32:D36 F32:G32 F33:F36 G33:G42" name="Område1_1_1"/>
    <protectedRange sqref="A37:C37" name="Område1_1_1_1"/>
  </protectedRanges>
  <mergeCells count="46">
    <mergeCell ref="A6:F6"/>
    <mergeCell ref="G6:H6"/>
    <mergeCell ref="F7:F8"/>
    <mergeCell ref="G7:G8"/>
    <mergeCell ref="H7:H8"/>
    <mergeCell ref="A7:A8"/>
    <mergeCell ref="B7:B8"/>
    <mergeCell ref="C7:C8"/>
    <mergeCell ref="D7:D8"/>
    <mergeCell ref="E7:E8"/>
    <mergeCell ref="A1:G2"/>
    <mergeCell ref="H1:H2"/>
    <mergeCell ref="A3:H3"/>
    <mergeCell ref="A4:E5"/>
    <mergeCell ref="F4:H4"/>
    <mergeCell ref="F5:H5"/>
    <mergeCell ref="A31:D31"/>
    <mergeCell ref="E31:H31"/>
    <mergeCell ref="A32:C32"/>
    <mergeCell ref="E32:F32"/>
    <mergeCell ref="G32:H32"/>
    <mergeCell ref="A33:C33"/>
    <mergeCell ref="E33:F33"/>
    <mergeCell ref="G33:H33"/>
    <mergeCell ref="A34:C34"/>
    <mergeCell ref="E34:F34"/>
    <mergeCell ref="G34:H34"/>
    <mergeCell ref="A35:C35"/>
    <mergeCell ref="E35:F35"/>
    <mergeCell ref="G35:H35"/>
    <mergeCell ref="A36:C36"/>
    <mergeCell ref="E36:F36"/>
    <mergeCell ref="G36:H36"/>
    <mergeCell ref="A37:D42"/>
    <mergeCell ref="E37:F37"/>
    <mergeCell ref="G37:H37"/>
    <mergeCell ref="E38:F38"/>
    <mergeCell ref="G38:H38"/>
    <mergeCell ref="E39:F39"/>
    <mergeCell ref="G39:H39"/>
    <mergeCell ref="E40:F40"/>
    <mergeCell ref="G40:H40"/>
    <mergeCell ref="E41:F41"/>
    <mergeCell ref="G41:H41"/>
    <mergeCell ref="E42:F42"/>
    <mergeCell ref="G42:H42"/>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24779-339C-4593-9C46-E3EF9D80808A}">
  <sheetPr>
    <pageSetUpPr fitToPage="1"/>
  </sheetPr>
  <dimension ref="A1:L42"/>
  <sheetViews>
    <sheetView tabSelected="1" zoomScale="91" zoomScaleNormal="91" workbookViewId="0">
      <selection activeCell="A3" sqref="A3:H3"/>
    </sheetView>
  </sheetViews>
  <sheetFormatPr defaultRowHeight="14.5" x14ac:dyDescent="0.35"/>
  <cols>
    <col min="2" max="2" width="55.453125" customWidth="1"/>
    <col min="3" max="3" width="51" style="58" customWidth="1"/>
    <col min="4" max="4" width="62.1796875" customWidth="1"/>
    <col min="5" max="5" width="9.1796875" style="2"/>
    <col min="6" max="6" width="14.81640625" style="2" customWidth="1"/>
    <col min="7" max="7" width="42.36328125" style="2" customWidth="1"/>
    <col min="8" max="8" width="17.453125" style="53" customWidth="1"/>
  </cols>
  <sheetData>
    <row r="1" spans="1:8" ht="40" customHeight="1" x14ac:dyDescent="0.35">
      <c r="A1" s="78" t="s">
        <v>107</v>
      </c>
      <c r="B1" s="79"/>
      <c r="C1" s="79"/>
      <c r="D1" s="79"/>
      <c r="E1" s="79"/>
      <c r="F1" s="79"/>
      <c r="G1" s="80"/>
      <c r="H1" s="84" t="s">
        <v>108</v>
      </c>
    </row>
    <row r="2" spans="1:8" ht="32" customHeight="1" thickBot="1" x14ac:dyDescent="0.4">
      <c r="A2" s="81"/>
      <c r="B2" s="82"/>
      <c r="C2" s="82"/>
      <c r="D2" s="82"/>
      <c r="E2" s="82"/>
      <c r="F2" s="82"/>
      <c r="G2" s="83"/>
      <c r="H2" s="84"/>
    </row>
    <row r="3" spans="1:8" ht="18.5" x14ac:dyDescent="0.35">
      <c r="A3" s="105" t="s">
        <v>142</v>
      </c>
      <c r="B3" s="106"/>
      <c r="C3" s="106"/>
      <c r="D3" s="106"/>
      <c r="E3" s="106"/>
      <c r="F3" s="106"/>
      <c r="G3" s="106"/>
      <c r="H3" s="107"/>
    </row>
    <row r="4" spans="1:8" ht="18.5" x14ac:dyDescent="0.35">
      <c r="A4" s="86" t="s">
        <v>52</v>
      </c>
      <c r="B4" s="86"/>
      <c r="C4" s="86"/>
      <c r="D4" s="86"/>
      <c r="E4" s="86"/>
      <c r="F4" s="87" t="s">
        <v>88</v>
      </c>
      <c r="G4" s="87"/>
      <c r="H4" s="87"/>
    </row>
    <row r="5" spans="1:8" ht="18.5" x14ac:dyDescent="0.35">
      <c r="A5" s="86"/>
      <c r="B5" s="86"/>
      <c r="C5" s="86"/>
      <c r="D5" s="86"/>
      <c r="E5" s="86"/>
      <c r="F5" s="86" t="s">
        <v>138</v>
      </c>
      <c r="G5" s="86"/>
      <c r="H5" s="86"/>
    </row>
    <row r="6" spans="1:8" ht="18.5" x14ac:dyDescent="0.35">
      <c r="A6" s="88" t="s">
        <v>110</v>
      </c>
      <c r="B6" s="88"/>
      <c r="C6" s="88"/>
      <c r="D6" s="88"/>
      <c r="E6" s="88"/>
      <c r="F6" s="88"/>
      <c r="G6" s="89" t="s">
        <v>111</v>
      </c>
      <c r="H6" s="90"/>
    </row>
    <row r="7" spans="1:8" ht="14.5" customHeight="1" x14ac:dyDescent="0.35">
      <c r="A7" s="95" t="s">
        <v>3</v>
      </c>
      <c r="B7" s="96" t="s">
        <v>0</v>
      </c>
      <c r="C7" s="97" t="s">
        <v>53</v>
      </c>
      <c r="D7" s="99" t="s">
        <v>60</v>
      </c>
      <c r="E7" s="98" t="s">
        <v>2</v>
      </c>
      <c r="F7" s="91" t="s">
        <v>54</v>
      </c>
      <c r="G7" s="93" t="s">
        <v>112</v>
      </c>
      <c r="H7" s="93" t="s">
        <v>113</v>
      </c>
    </row>
    <row r="8" spans="1:8" ht="14.5" customHeight="1" x14ac:dyDescent="0.35">
      <c r="A8" s="95"/>
      <c r="B8" s="96"/>
      <c r="C8" s="97"/>
      <c r="D8" s="100"/>
      <c r="E8" s="98"/>
      <c r="F8" s="92"/>
      <c r="G8" s="94"/>
      <c r="H8" s="94"/>
    </row>
    <row r="9" spans="1:8" ht="35.5" customHeight="1" x14ac:dyDescent="0.35">
      <c r="A9" s="1">
        <v>1</v>
      </c>
      <c r="B9" s="47" t="s">
        <v>58</v>
      </c>
      <c r="C9" s="57" t="s">
        <v>61</v>
      </c>
      <c r="D9" s="49"/>
      <c r="E9" s="3" t="s">
        <v>56</v>
      </c>
      <c r="F9" s="51">
        <v>2</v>
      </c>
      <c r="G9" s="48"/>
      <c r="H9" s="52"/>
    </row>
    <row r="10" spans="1:8" ht="44.25" customHeight="1" x14ac:dyDescent="0.35">
      <c r="A10" s="1">
        <v>2</v>
      </c>
      <c r="B10" s="47" t="s">
        <v>89</v>
      </c>
      <c r="C10" s="57" t="s">
        <v>90</v>
      </c>
      <c r="D10" s="49"/>
      <c r="E10" s="3" t="s">
        <v>56</v>
      </c>
      <c r="F10" s="51">
        <v>4</v>
      </c>
      <c r="G10" s="52"/>
      <c r="H10" s="52"/>
    </row>
    <row r="11" spans="1:8" ht="77.25" customHeight="1" x14ac:dyDescent="0.35">
      <c r="A11" s="1">
        <v>3</v>
      </c>
      <c r="B11" s="47" t="s">
        <v>62</v>
      </c>
      <c r="C11" s="57" t="s">
        <v>63</v>
      </c>
      <c r="D11" s="49"/>
      <c r="E11" s="3" t="s">
        <v>56</v>
      </c>
      <c r="F11" s="51">
        <v>2</v>
      </c>
      <c r="G11" s="48"/>
      <c r="H11" s="52"/>
    </row>
    <row r="12" spans="1:8" ht="59.25" customHeight="1" x14ac:dyDescent="0.35">
      <c r="A12" s="1">
        <v>4</v>
      </c>
      <c r="B12" s="47" t="s">
        <v>64</v>
      </c>
      <c r="C12" s="57" t="s">
        <v>65</v>
      </c>
      <c r="D12" s="49"/>
      <c r="E12" s="3" t="s">
        <v>56</v>
      </c>
      <c r="F12" s="51">
        <v>3</v>
      </c>
      <c r="G12" s="52"/>
      <c r="H12" s="52"/>
    </row>
    <row r="13" spans="1:8" ht="190.25" customHeight="1" x14ac:dyDescent="0.35">
      <c r="A13" s="1">
        <v>5</v>
      </c>
      <c r="B13" s="47" t="s">
        <v>91</v>
      </c>
      <c r="C13" s="57" t="s">
        <v>84</v>
      </c>
      <c r="D13" s="49" t="e" vm="1">
        <v>#VALUE!</v>
      </c>
      <c r="E13" s="3" t="s">
        <v>56</v>
      </c>
      <c r="F13" s="51">
        <v>1</v>
      </c>
      <c r="G13" s="48"/>
      <c r="H13" s="52"/>
    </row>
    <row r="14" spans="1:8" ht="72.75" customHeight="1" x14ac:dyDescent="0.35">
      <c r="A14" s="1">
        <v>6</v>
      </c>
      <c r="B14" s="47" t="s">
        <v>98</v>
      </c>
      <c r="C14" s="57" t="s">
        <v>97</v>
      </c>
      <c r="D14" s="49"/>
      <c r="E14" s="3" t="s">
        <v>55</v>
      </c>
      <c r="F14" s="51">
        <v>100</v>
      </c>
      <c r="G14" s="48"/>
      <c r="H14" s="52"/>
    </row>
    <row r="15" spans="1:8" ht="77.25" customHeight="1" x14ac:dyDescent="0.35">
      <c r="A15" s="1">
        <v>7</v>
      </c>
      <c r="B15" s="47" t="s">
        <v>99</v>
      </c>
      <c r="C15" s="57" t="s">
        <v>102</v>
      </c>
      <c r="D15" s="49"/>
      <c r="E15" s="3" t="s">
        <v>55</v>
      </c>
      <c r="F15" s="51">
        <v>70</v>
      </c>
      <c r="G15" s="48"/>
      <c r="H15" s="52"/>
    </row>
    <row r="16" spans="1:8" ht="78" customHeight="1" x14ac:dyDescent="0.35">
      <c r="A16" s="1">
        <v>8</v>
      </c>
      <c r="B16" s="47" t="s">
        <v>100</v>
      </c>
      <c r="C16" s="57" t="s">
        <v>101</v>
      </c>
      <c r="D16" s="49"/>
      <c r="E16" s="3" t="s">
        <v>55</v>
      </c>
      <c r="F16" s="51">
        <v>100</v>
      </c>
      <c r="G16" s="52"/>
      <c r="H16" s="52"/>
    </row>
    <row r="17" spans="1:12" ht="409.5" customHeight="1" x14ac:dyDescent="0.35">
      <c r="A17" s="1">
        <v>9</v>
      </c>
      <c r="B17" s="47" t="s">
        <v>68</v>
      </c>
      <c r="C17" s="57" t="s">
        <v>69</v>
      </c>
      <c r="D17" s="50" t="e" vm="2">
        <v>#VALUE!</v>
      </c>
      <c r="E17" s="3" t="s">
        <v>57</v>
      </c>
      <c r="F17" s="51">
        <v>16</v>
      </c>
      <c r="G17" s="48"/>
      <c r="H17" s="52"/>
    </row>
    <row r="18" spans="1:12" ht="342.65" customHeight="1" x14ac:dyDescent="0.35">
      <c r="A18" s="1">
        <v>10</v>
      </c>
      <c r="B18" s="47" t="s">
        <v>95</v>
      </c>
      <c r="C18" s="57" t="s">
        <v>96</v>
      </c>
      <c r="D18" s="49"/>
      <c r="E18" s="3" t="s">
        <v>57</v>
      </c>
      <c r="F18" s="51">
        <v>2</v>
      </c>
      <c r="G18" s="52"/>
      <c r="H18" s="52"/>
      <c r="L18">
        <f>6*1.13</f>
        <v>6.7799999999999994</v>
      </c>
    </row>
    <row r="19" spans="1:12" ht="195" customHeight="1" x14ac:dyDescent="0.35">
      <c r="A19" s="1"/>
      <c r="B19" s="47" t="s">
        <v>92</v>
      </c>
      <c r="C19" s="57" t="s">
        <v>93</v>
      </c>
      <c r="D19" s="49"/>
      <c r="E19" s="3" t="s">
        <v>94</v>
      </c>
      <c r="F19" s="51">
        <v>1</v>
      </c>
      <c r="G19" s="52"/>
      <c r="H19" s="52"/>
    </row>
    <row r="20" spans="1:12" s="56" customFormat="1" ht="107.25" customHeight="1" x14ac:dyDescent="0.35">
      <c r="A20" s="1">
        <v>11</v>
      </c>
      <c r="B20" s="47" t="s">
        <v>103</v>
      </c>
      <c r="C20" s="57" t="s">
        <v>104</v>
      </c>
      <c r="D20" s="49"/>
      <c r="E20" s="54" t="s">
        <v>55</v>
      </c>
      <c r="F20" s="55">
        <v>150</v>
      </c>
      <c r="G20" s="48"/>
      <c r="H20" s="52"/>
    </row>
    <row r="21" spans="1:12" ht="117" customHeight="1" x14ac:dyDescent="0.35">
      <c r="A21" s="1">
        <v>12</v>
      </c>
      <c r="B21" s="59" t="s">
        <v>105</v>
      </c>
      <c r="C21" s="60" t="s">
        <v>106</v>
      </c>
      <c r="D21" s="49"/>
      <c r="E21" s="3" t="s">
        <v>56</v>
      </c>
      <c r="F21" s="51">
        <v>1</v>
      </c>
      <c r="G21" s="48"/>
      <c r="H21" s="52"/>
    </row>
    <row r="22" spans="1:12" ht="123.65" customHeight="1" x14ac:dyDescent="0.35">
      <c r="A22" s="1">
        <v>13</v>
      </c>
      <c r="B22" s="47" t="s">
        <v>66</v>
      </c>
      <c r="C22" s="57" t="s">
        <v>67</v>
      </c>
      <c r="D22" s="49"/>
      <c r="E22" s="3" t="s">
        <v>56</v>
      </c>
      <c r="F22" s="51">
        <v>1</v>
      </c>
      <c r="G22" s="52"/>
      <c r="H22" s="52"/>
    </row>
    <row r="23" spans="1:12" ht="296" customHeight="1" x14ac:dyDescent="0.35">
      <c r="A23" s="1">
        <v>15</v>
      </c>
      <c r="B23" s="47" t="s">
        <v>71</v>
      </c>
      <c r="C23" s="57" t="s">
        <v>72</v>
      </c>
      <c r="D23" s="49" t="e" vm="3">
        <v>#VALUE!</v>
      </c>
      <c r="E23" s="3" t="s">
        <v>55</v>
      </c>
      <c r="F23" s="51">
        <v>20</v>
      </c>
      <c r="G23" s="52"/>
      <c r="H23" s="52"/>
    </row>
    <row r="24" spans="1:12" ht="234" customHeight="1" x14ac:dyDescent="0.35">
      <c r="A24" s="1">
        <v>16</v>
      </c>
      <c r="B24" s="47" t="s">
        <v>73</v>
      </c>
      <c r="C24" s="57" t="s">
        <v>85</v>
      </c>
      <c r="D24" s="49" t="e" vm="4">
        <v>#VALUE!</v>
      </c>
      <c r="E24" s="3" t="s">
        <v>70</v>
      </c>
      <c r="F24" s="51">
        <v>1</v>
      </c>
      <c r="G24" s="52"/>
      <c r="H24" s="52"/>
    </row>
    <row r="25" spans="1:12" ht="98" customHeight="1" x14ac:dyDescent="0.35">
      <c r="A25" s="1">
        <v>17</v>
      </c>
      <c r="B25" s="47" t="s">
        <v>74</v>
      </c>
      <c r="C25" s="57" t="s">
        <v>75</v>
      </c>
      <c r="D25" s="49"/>
      <c r="E25" s="3" t="s">
        <v>51</v>
      </c>
      <c r="F25" s="51">
        <v>1</v>
      </c>
      <c r="G25" s="52"/>
      <c r="H25" s="52"/>
    </row>
    <row r="26" spans="1:12" ht="92.5" customHeight="1" x14ac:dyDescent="0.35">
      <c r="A26" s="1">
        <v>18</v>
      </c>
      <c r="B26" s="47" t="s">
        <v>76</v>
      </c>
      <c r="C26" s="57" t="s">
        <v>77</v>
      </c>
      <c r="D26" s="49"/>
      <c r="E26" s="3" t="s">
        <v>51</v>
      </c>
      <c r="F26" s="51">
        <v>20</v>
      </c>
      <c r="G26" s="52"/>
      <c r="H26" s="52"/>
    </row>
    <row r="27" spans="1:12" ht="87.65" customHeight="1" x14ac:dyDescent="0.35">
      <c r="A27" s="1">
        <v>19</v>
      </c>
      <c r="B27" s="47" t="s">
        <v>78</v>
      </c>
      <c r="C27" s="57" t="s">
        <v>86</v>
      </c>
      <c r="D27" s="49"/>
      <c r="E27" s="3" t="s">
        <v>51</v>
      </c>
      <c r="F27" s="51">
        <v>1</v>
      </c>
      <c r="G27" s="52"/>
      <c r="H27" s="52"/>
    </row>
    <row r="28" spans="1:12" ht="30" customHeight="1" x14ac:dyDescent="0.35">
      <c r="A28" s="1">
        <v>20</v>
      </c>
      <c r="B28" s="47" t="s">
        <v>79</v>
      </c>
      <c r="C28" s="57" t="s">
        <v>87</v>
      </c>
      <c r="D28" s="49"/>
      <c r="E28" s="3" t="s">
        <v>55</v>
      </c>
      <c r="F28" s="51">
        <v>70</v>
      </c>
      <c r="G28" s="52"/>
      <c r="H28" s="52"/>
    </row>
    <row r="29" spans="1:12" ht="178.5" customHeight="1" x14ac:dyDescent="0.35">
      <c r="A29" s="1">
        <v>21</v>
      </c>
      <c r="B29" s="47" t="s">
        <v>80</v>
      </c>
      <c r="C29" s="57" t="s">
        <v>81</v>
      </c>
      <c r="D29" s="49" t="e" vm="5">
        <v>#VALUE!</v>
      </c>
      <c r="E29" s="3" t="s">
        <v>51</v>
      </c>
      <c r="F29" s="51">
        <v>1</v>
      </c>
      <c r="G29" s="52"/>
      <c r="H29" s="52"/>
    </row>
    <row r="30" spans="1:12" ht="285.75" customHeight="1" x14ac:dyDescent="0.35">
      <c r="A30" s="1">
        <v>22</v>
      </c>
      <c r="B30" s="47" t="s">
        <v>82</v>
      </c>
      <c r="C30" s="57" t="s">
        <v>83</v>
      </c>
      <c r="D30" s="49" t="e" vm="6">
        <v>#VALUE!</v>
      </c>
      <c r="E30" s="3" t="s">
        <v>51</v>
      </c>
      <c r="F30" s="51">
        <v>1</v>
      </c>
      <c r="G30" s="52"/>
      <c r="H30" s="52"/>
    </row>
    <row r="31" spans="1:12" ht="19" thickBot="1" x14ac:dyDescent="0.4">
      <c r="A31" s="73" t="s">
        <v>114</v>
      </c>
      <c r="B31" s="74"/>
      <c r="C31" s="74"/>
      <c r="D31" s="74"/>
      <c r="E31" s="75" t="s">
        <v>111</v>
      </c>
      <c r="F31" s="75"/>
      <c r="G31" s="75"/>
      <c r="H31" s="75"/>
    </row>
    <row r="32" spans="1:12" ht="38" customHeight="1" x14ac:dyDescent="0.35">
      <c r="A32" s="76" t="s">
        <v>115</v>
      </c>
      <c r="B32" s="77"/>
      <c r="C32" s="77"/>
      <c r="D32" s="61" t="s">
        <v>116</v>
      </c>
      <c r="E32" s="69" t="s">
        <v>117</v>
      </c>
      <c r="F32" s="69"/>
      <c r="G32" s="70"/>
      <c r="H32" s="70"/>
    </row>
    <row r="33" spans="1:8" ht="38" customHeight="1" x14ac:dyDescent="0.35">
      <c r="A33" s="71" t="s">
        <v>118</v>
      </c>
      <c r="B33" s="72"/>
      <c r="C33" s="72"/>
      <c r="D33" s="62" t="s">
        <v>119</v>
      </c>
      <c r="E33" s="69" t="s">
        <v>120</v>
      </c>
      <c r="F33" s="69"/>
      <c r="G33" s="70"/>
      <c r="H33" s="70"/>
    </row>
    <row r="34" spans="1:8" ht="38" customHeight="1" x14ac:dyDescent="0.35">
      <c r="A34" s="71" t="s">
        <v>121</v>
      </c>
      <c r="B34" s="72"/>
      <c r="C34" s="72"/>
      <c r="D34" s="62" t="s">
        <v>122</v>
      </c>
      <c r="E34" s="69" t="s">
        <v>123</v>
      </c>
      <c r="F34" s="69"/>
      <c r="G34" s="70"/>
      <c r="H34" s="70"/>
    </row>
    <row r="35" spans="1:8" ht="38" customHeight="1" x14ac:dyDescent="0.35">
      <c r="A35" s="71" t="s">
        <v>124</v>
      </c>
      <c r="B35" s="72"/>
      <c r="C35" s="72"/>
      <c r="D35" s="62" t="s">
        <v>125</v>
      </c>
      <c r="E35" s="69" t="s">
        <v>126</v>
      </c>
      <c r="F35" s="69"/>
      <c r="G35" s="70"/>
      <c r="H35" s="70"/>
    </row>
    <row r="36" spans="1:8" ht="38" customHeight="1" x14ac:dyDescent="0.35">
      <c r="A36" s="71" t="s">
        <v>127</v>
      </c>
      <c r="B36" s="72"/>
      <c r="C36" s="72"/>
      <c r="D36" s="62" t="s">
        <v>128</v>
      </c>
      <c r="E36" s="69" t="s">
        <v>129</v>
      </c>
      <c r="F36" s="69"/>
      <c r="G36" s="70"/>
      <c r="H36" s="70"/>
    </row>
    <row r="37" spans="1:8" ht="38" customHeight="1" x14ac:dyDescent="0.35">
      <c r="A37" s="63"/>
      <c r="B37" s="64"/>
      <c r="C37" s="64"/>
      <c r="D37" s="64"/>
      <c r="E37" s="69" t="s">
        <v>130</v>
      </c>
      <c r="F37" s="69"/>
      <c r="G37" s="70"/>
      <c r="H37" s="70"/>
    </row>
    <row r="38" spans="1:8" ht="38" customHeight="1" x14ac:dyDescent="0.35">
      <c r="A38" s="65"/>
      <c r="B38" s="66"/>
      <c r="C38" s="66"/>
      <c r="D38" s="66"/>
      <c r="E38" s="69" t="s">
        <v>131</v>
      </c>
      <c r="F38" s="69"/>
      <c r="G38" s="70"/>
      <c r="H38" s="70"/>
    </row>
    <row r="39" spans="1:8" ht="38" customHeight="1" x14ac:dyDescent="0.35">
      <c r="A39" s="65"/>
      <c r="B39" s="66"/>
      <c r="C39" s="66"/>
      <c r="D39" s="66"/>
      <c r="E39" s="69" t="s">
        <v>132</v>
      </c>
      <c r="F39" s="69"/>
      <c r="G39" s="70"/>
      <c r="H39" s="70"/>
    </row>
    <row r="40" spans="1:8" ht="38" customHeight="1" x14ac:dyDescent="0.35">
      <c r="A40" s="65"/>
      <c r="B40" s="66"/>
      <c r="C40" s="66"/>
      <c r="D40" s="66"/>
      <c r="E40" s="69" t="s">
        <v>133</v>
      </c>
      <c r="F40" s="69"/>
      <c r="G40" s="70"/>
      <c r="H40" s="70"/>
    </row>
    <row r="41" spans="1:8" ht="38" customHeight="1" x14ac:dyDescent="0.35">
      <c r="A41" s="65"/>
      <c r="B41" s="66"/>
      <c r="C41" s="66"/>
      <c r="D41" s="66"/>
      <c r="E41" s="69" t="s">
        <v>134</v>
      </c>
      <c r="F41" s="69"/>
      <c r="G41" s="70"/>
      <c r="H41" s="70"/>
    </row>
    <row r="42" spans="1:8" ht="38" customHeight="1" x14ac:dyDescent="0.35">
      <c r="A42" s="67"/>
      <c r="B42" s="68"/>
      <c r="C42" s="68"/>
      <c r="D42" s="68"/>
      <c r="E42" s="69" t="s">
        <v>135</v>
      </c>
      <c r="F42" s="69"/>
      <c r="G42" s="70"/>
      <c r="H42" s="70"/>
    </row>
  </sheetData>
  <protectedRanges>
    <protectedRange sqref="A1:C1" name="Område1_1"/>
    <protectedRange sqref="D32:D36 F32:G32 F33:F36 G33:G42" name="Område1_1_1"/>
    <protectedRange sqref="A37:C37" name="Område1_1_1_1"/>
  </protectedRanges>
  <mergeCells count="46">
    <mergeCell ref="A6:F6"/>
    <mergeCell ref="G6:H6"/>
    <mergeCell ref="F7:F8"/>
    <mergeCell ref="G7:G8"/>
    <mergeCell ref="H7:H8"/>
    <mergeCell ref="A7:A8"/>
    <mergeCell ref="B7:B8"/>
    <mergeCell ref="C7:C8"/>
    <mergeCell ref="D7:D8"/>
    <mergeCell ref="E7:E8"/>
    <mergeCell ref="A1:G2"/>
    <mergeCell ref="H1:H2"/>
    <mergeCell ref="A3:H3"/>
    <mergeCell ref="A4:E5"/>
    <mergeCell ref="F4:H4"/>
    <mergeCell ref="F5:H5"/>
    <mergeCell ref="A31:D31"/>
    <mergeCell ref="E31:H31"/>
    <mergeCell ref="A32:C32"/>
    <mergeCell ref="E32:F32"/>
    <mergeCell ref="G32:H32"/>
    <mergeCell ref="A33:C33"/>
    <mergeCell ref="E33:F33"/>
    <mergeCell ref="G33:H33"/>
    <mergeCell ref="A34:C34"/>
    <mergeCell ref="E34:F34"/>
    <mergeCell ref="G34:H34"/>
    <mergeCell ref="A35:C35"/>
    <mergeCell ref="E35:F35"/>
    <mergeCell ref="G35:H35"/>
    <mergeCell ref="A36:C36"/>
    <mergeCell ref="E36:F36"/>
    <mergeCell ref="G36:H36"/>
    <mergeCell ref="A37:D42"/>
    <mergeCell ref="E37:F37"/>
    <mergeCell ref="G37:H37"/>
    <mergeCell ref="E38:F38"/>
    <mergeCell ref="G38:H38"/>
    <mergeCell ref="E39:F39"/>
    <mergeCell ref="G39:H39"/>
    <mergeCell ref="E40:F40"/>
    <mergeCell ref="G40:H40"/>
    <mergeCell ref="E41:F41"/>
    <mergeCell ref="G41:H41"/>
    <mergeCell ref="E42:F42"/>
    <mergeCell ref="G42:H42"/>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2"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111" t="s">
        <v>42</v>
      </c>
      <c r="B1" s="111"/>
      <c r="C1" s="111"/>
      <c r="D1" s="111"/>
      <c r="E1" s="111"/>
      <c r="F1" s="111"/>
      <c r="G1" s="111"/>
      <c r="H1" s="111"/>
      <c r="I1" s="111"/>
      <c r="J1" s="111"/>
    </row>
    <row r="2" spans="1:18" x14ac:dyDescent="0.35">
      <c r="A2" s="112" t="s">
        <v>11</v>
      </c>
      <c r="B2" s="112" t="s">
        <v>12</v>
      </c>
      <c r="C2" s="114" t="s">
        <v>13</v>
      </c>
      <c r="D2" s="6" t="s">
        <v>14</v>
      </c>
      <c r="E2" s="112" t="s">
        <v>15</v>
      </c>
      <c r="F2" s="112" t="s">
        <v>1</v>
      </c>
      <c r="G2" s="116" t="s">
        <v>2</v>
      </c>
      <c r="H2" s="7" t="s">
        <v>16</v>
      </c>
      <c r="I2" s="7" t="s">
        <v>17</v>
      </c>
      <c r="J2" s="118" t="s">
        <v>4</v>
      </c>
    </row>
    <row r="3" spans="1:18" ht="26.5" thickBot="1" x14ac:dyDescent="0.4">
      <c r="A3" s="113"/>
      <c r="B3" s="113"/>
      <c r="C3" s="115"/>
      <c r="D3" s="8" t="s">
        <v>18</v>
      </c>
      <c r="E3" s="113"/>
      <c r="F3" s="113"/>
      <c r="G3" s="117"/>
      <c r="H3" s="9" t="s">
        <v>19</v>
      </c>
      <c r="I3" s="9" t="s">
        <v>19</v>
      </c>
      <c r="J3" s="119"/>
    </row>
    <row r="4" spans="1:18" ht="17.5" x14ac:dyDescent="0.35">
      <c r="A4" s="10" t="s">
        <v>20</v>
      </c>
      <c r="B4" s="11">
        <v>1</v>
      </c>
      <c r="C4" s="12"/>
      <c r="D4" s="12"/>
      <c r="E4" s="12" t="s">
        <v>24</v>
      </c>
      <c r="F4" s="13">
        <v>7200</v>
      </c>
      <c r="G4" s="14" t="s">
        <v>21</v>
      </c>
      <c r="H4" s="15">
        <f>I4/F4</f>
        <v>1174.5825</v>
      </c>
      <c r="I4" s="15">
        <f>(I5+I6+I7+I8+I9)</f>
        <v>8456994</v>
      </c>
      <c r="J4" s="15"/>
    </row>
    <row r="5" spans="1:18" x14ac:dyDescent="0.35">
      <c r="A5" s="21"/>
      <c r="B5" s="22">
        <v>2.0099999999999998</v>
      </c>
      <c r="C5" s="22">
        <v>1</v>
      </c>
      <c r="D5" s="22"/>
      <c r="E5" s="44" t="s">
        <v>43</v>
      </c>
      <c r="F5" s="23">
        <f>(C5*F4)</f>
        <v>7200</v>
      </c>
      <c r="G5" s="24" t="s">
        <v>25</v>
      </c>
      <c r="H5" s="23">
        <v>910</v>
      </c>
      <c r="I5" s="23">
        <f t="shared" ref="I5:I9" si="0">F5*H5</f>
        <v>6552000</v>
      </c>
      <c r="J5" s="22"/>
    </row>
    <row r="6" spans="1:18" x14ac:dyDescent="0.35">
      <c r="A6" s="21"/>
      <c r="B6" s="22">
        <v>2.02</v>
      </c>
      <c r="C6" s="22">
        <f>0.35*1.11</f>
        <v>0.38850000000000001</v>
      </c>
      <c r="D6" s="22"/>
      <c r="E6" s="22" t="s">
        <v>26</v>
      </c>
      <c r="F6" s="25">
        <f>(C6*F4)</f>
        <v>2797.2000000000003</v>
      </c>
      <c r="G6" s="24" t="s">
        <v>25</v>
      </c>
      <c r="H6" s="23">
        <v>645</v>
      </c>
      <c r="I6" s="23">
        <f t="shared" si="0"/>
        <v>1804194.0000000002</v>
      </c>
      <c r="J6" s="22"/>
    </row>
    <row r="7" spans="1:18" x14ac:dyDescent="0.35">
      <c r="A7" s="21"/>
      <c r="B7" s="22">
        <v>2.0299999999999998</v>
      </c>
      <c r="C7" s="22">
        <v>87.5</v>
      </c>
      <c r="D7" s="22"/>
      <c r="E7" s="22" t="s">
        <v>27</v>
      </c>
      <c r="F7" s="23">
        <f>(C7*F4)/50</f>
        <v>12600</v>
      </c>
      <c r="G7" s="24" t="s">
        <v>44</v>
      </c>
      <c r="H7" s="23">
        <v>8</v>
      </c>
      <c r="I7" s="23">
        <f t="shared" si="0"/>
        <v>100800</v>
      </c>
      <c r="J7" s="22"/>
    </row>
    <row r="8" spans="1:18" x14ac:dyDescent="0.35">
      <c r="A8" s="21"/>
      <c r="B8" s="22">
        <v>2.04</v>
      </c>
      <c r="C8" s="22">
        <v>0.8</v>
      </c>
      <c r="D8" s="22"/>
      <c r="E8" s="22" t="s">
        <v>28</v>
      </c>
      <c r="F8" s="23">
        <f>(F4*C8)</f>
        <v>5760</v>
      </c>
      <c r="G8" s="24" t="s">
        <v>22</v>
      </c>
      <c r="H8" s="23">
        <v>0</v>
      </c>
      <c r="I8" s="23">
        <f t="shared" si="0"/>
        <v>0</v>
      </c>
      <c r="J8" s="22"/>
      <c r="M8" s="16">
        <f>F8/26</f>
        <v>221.53846153846155</v>
      </c>
    </row>
    <row r="9" spans="1:18" x14ac:dyDescent="0.35">
      <c r="A9" s="26"/>
      <c r="B9" s="22">
        <v>2.0499999999999998</v>
      </c>
      <c r="C9" s="22">
        <v>1.5</v>
      </c>
      <c r="D9" s="22"/>
      <c r="E9" s="22" t="s">
        <v>29</v>
      </c>
      <c r="F9" s="23">
        <f>(F4*C9)</f>
        <v>10800</v>
      </c>
      <c r="G9" s="24" t="s">
        <v>22</v>
      </c>
      <c r="H9" s="23">
        <v>0</v>
      </c>
      <c r="I9" s="23">
        <f t="shared" si="0"/>
        <v>0</v>
      </c>
      <c r="J9" s="22"/>
      <c r="Q9">
        <f>600*1.2*1</f>
        <v>720</v>
      </c>
      <c r="R9">
        <f>Q9*10</f>
        <v>7200</v>
      </c>
    </row>
    <row r="10" spans="1:18" ht="15" thickBot="1" x14ac:dyDescent="0.4">
      <c r="A10" s="17" t="s">
        <v>30</v>
      </c>
      <c r="B10" s="18"/>
      <c r="C10" s="27"/>
      <c r="D10" s="27"/>
      <c r="E10" s="28"/>
      <c r="F10" s="29"/>
      <c r="G10" s="30"/>
      <c r="H10" s="29"/>
      <c r="I10" s="29"/>
      <c r="J10" s="31"/>
      <c r="Q10">
        <f>2.2*0.05*600*10</f>
        <v>660.00000000000011</v>
      </c>
    </row>
    <row r="11" spans="1:18" ht="17.5" x14ac:dyDescent="0.35">
      <c r="A11" s="10" t="s">
        <v>23</v>
      </c>
      <c r="B11" s="11">
        <v>2</v>
      </c>
      <c r="C11" s="12"/>
      <c r="D11" s="12"/>
      <c r="E11" s="12" t="s">
        <v>32</v>
      </c>
      <c r="F11" s="13">
        <v>620</v>
      </c>
      <c r="G11" s="14" t="s">
        <v>21</v>
      </c>
      <c r="H11" s="15">
        <f>(I11/F11)</f>
        <v>2622.4</v>
      </c>
      <c r="I11" s="15">
        <f>SUM(I12:I15)</f>
        <v>1625888</v>
      </c>
      <c r="J11" s="15"/>
      <c r="Q11">
        <f>2*6000</f>
        <v>12000</v>
      </c>
    </row>
    <row r="12" spans="1:18" x14ac:dyDescent="0.35">
      <c r="A12" s="21"/>
      <c r="B12" s="22">
        <v>3.01</v>
      </c>
      <c r="C12" s="22">
        <v>1.1000000000000001</v>
      </c>
      <c r="D12" s="22"/>
      <c r="E12" s="22" t="s">
        <v>33</v>
      </c>
      <c r="F12" s="23">
        <f>F11*C12</f>
        <v>682</v>
      </c>
      <c r="G12" s="24" t="s">
        <v>25</v>
      </c>
      <c r="H12" s="23">
        <v>645</v>
      </c>
      <c r="I12" s="23">
        <f>F12*H12</f>
        <v>439890</v>
      </c>
      <c r="J12" s="22"/>
    </row>
    <row r="13" spans="1:18" x14ac:dyDescent="0.35">
      <c r="A13" s="21"/>
      <c r="B13" s="22">
        <v>3.02</v>
      </c>
      <c r="C13" s="22">
        <v>280</v>
      </c>
      <c r="D13" s="22"/>
      <c r="E13" s="22" t="s">
        <v>27</v>
      </c>
      <c r="F13" s="23">
        <f>(C13*F11)/50</f>
        <v>3472</v>
      </c>
      <c r="G13" s="24" t="s">
        <v>44</v>
      </c>
      <c r="H13" s="23">
        <v>8</v>
      </c>
      <c r="I13" s="23">
        <f>F13*H13</f>
        <v>27776</v>
      </c>
      <c r="J13" s="22"/>
    </row>
    <row r="14" spans="1:18" x14ac:dyDescent="0.35">
      <c r="A14" s="21"/>
      <c r="B14" s="22">
        <v>3.03</v>
      </c>
      <c r="C14" s="22">
        <v>0.65</v>
      </c>
      <c r="D14" s="22"/>
      <c r="E14" s="22" t="s">
        <v>28</v>
      </c>
      <c r="F14" s="23">
        <f>(C14*F11)</f>
        <v>403</v>
      </c>
      <c r="G14" s="24" t="s">
        <v>22</v>
      </c>
      <c r="H14" s="23">
        <v>849</v>
      </c>
      <c r="I14" s="23">
        <f>F14*H14</f>
        <v>342147</v>
      </c>
      <c r="J14" s="22"/>
    </row>
    <row r="15" spans="1:18" x14ac:dyDescent="0.35">
      <c r="A15" s="21"/>
      <c r="B15" s="22">
        <v>3.04</v>
      </c>
      <c r="C15" s="22">
        <v>3.25</v>
      </c>
      <c r="D15" s="22"/>
      <c r="E15" s="22" t="s">
        <v>29</v>
      </c>
      <c r="F15" s="23">
        <f>(C15*F11)</f>
        <v>2015</v>
      </c>
      <c r="G15" s="24" t="s">
        <v>22</v>
      </c>
      <c r="H15" s="23">
        <v>405</v>
      </c>
      <c r="I15" s="23">
        <f>F15*H15</f>
        <v>816075</v>
      </c>
      <c r="J15" s="22"/>
    </row>
    <row r="16" spans="1:18" ht="15" thickBot="1" x14ac:dyDescent="0.4">
      <c r="A16" s="17" t="s">
        <v>34</v>
      </c>
      <c r="B16" s="18"/>
      <c r="C16" s="18"/>
      <c r="D16" s="18"/>
      <c r="E16" s="18"/>
      <c r="F16" s="19"/>
      <c r="G16" s="32"/>
      <c r="H16" s="19"/>
      <c r="I16" s="19"/>
      <c r="J16" s="20"/>
    </row>
    <row r="17" spans="1:13" ht="15" thickBot="1" x14ac:dyDescent="0.4">
      <c r="A17" s="17" t="s">
        <v>35</v>
      </c>
      <c r="B17" s="18"/>
      <c r="C17" s="18"/>
      <c r="D17" s="18"/>
      <c r="E17" s="18"/>
      <c r="F17" s="19"/>
      <c r="G17" s="32"/>
      <c r="H17" s="19"/>
      <c r="I17" s="19"/>
      <c r="J17" s="20"/>
    </row>
    <row r="18" spans="1:13" ht="17.5" x14ac:dyDescent="0.35">
      <c r="A18" s="10" t="s">
        <v>31</v>
      </c>
      <c r="B18" s="11">
        <v>3</v>
      </c>
      <c r="C18" s="12"/>
      <c r="D18" s="12"/>
      <c r="E18" s="12" t="s">
        <v>36</v>
      </c>
      <c r="F18" s="15">
        <v>12000</v>
      </c>
      <c r="G18" s="14" t="s">
        <v>37</v>
      </c>
      <c r="H18" s="15">
        <f>(I18/F18)</f>
        <v>15.475</v>
      </c>
      <c r="I18" s="15">
        <f>SUM(I19:I22)</f>
        <v>185700</v>
      </c>
      <c r="J18" s="15"/>
    </row>
    <row r="19" spans="1:13" x14ac:dyDescent="0.35">
      <c r="A19" s="21"/>
      <c r="B19" s="22">
        <v>4.01</v>
      </c>
      <c r="C19" s="22">
        <v>2.3E-2</v>
      </c>
      <c r="D19" s="22"/>
      <c r="E19" s="22" t="s">
        <v>38</v>
      </c>
      <c r="F19" s="33">
        <f>(C19*F18)</f>
        <v>276</v>
      </c>
      <c r="G19" s="24" t="s">
        <v>25</v>
      </c>
      <c r="H19" s="23">
        <v>645</v>
      </c>
      <c r="I19" s="23">
        <f>F19*H19</f>
        <v>178020</v>
      </c>
      <c r="J19" s="22"/>
      <c r="M19" t="s">
        <v>39</v>
      </c>
    </row>
    <row r="20" spans="1:13" x14ac:dyDescent="0.35">
      <c r="A20" s="21"/>
      <c r="B20" s="22">
        <v>4.0199999999999996</v>
      </c>
      <c r="C20" s="22">
        <v>4</v>
      </c>
      <c r="D20" s="22"/>
      <c r="E20" s="22" t="s">
        <v>27</v>
      </c>
      <c r="F20" s="23">
        <f>F18*C20/50</f>
        <v>960</v>
      </c>
      <c r="G20" s="24" t="s">
        <v>44</v>
      </c>
      <c r="H20" s="23">
        <v>8</v>
      </c>
      <c r="I20" s="23">
        <f>F20*H20</f>
        <v>7680</v>
      </c>
      <c r="J20" s="22"/>
    </row>
    <row r="21" spans="1:13" x14ac:dyDescent="0.35">
      <c r="A21" s="21"/>
      <c r="B21" s="22">
        <v>4.03</v>
      </c>
      <c r="C21" s="22">
        <v>0.17</v>
      </c>
      <c r="D21" s="22"/>
      <c r="E21" s="22" t="s">
        <v>28</v>
      </c>
      <c r="F21" s="23">
        <f>F18*C21</f>
        <v>2040.0000000000002</v>
      </c>
      <c r="G21" s="24" t="s">
        <v>22</v>
      </c>
      <c r="H21" s="23">
        <v>0</v>
      </c>
      <c r="I21" s="23">
        <f>F21*H21</f>
        <v>0</v>
      </c>
      <c r="J21" s="22"/>
    </row>
    <row r="22" spans="1:13" x14ac:dyDescent="0.35">
      <c r="A22" s="21"/>
      <c r="B22" s="22">
        <v>4.04</v>
      </c>
      <c r="C22" s="22">
        <v>0.05</v>
      </c>
      <c r="D22" s="22"/>
      <c r="E22" s="22" t="s">
        <v>29</v>
      </c>
      <c r="F22" s="23">
        <f>F18*C22</f>
        <v>600</v>
      </c>
      <c r="G22" s="24" t="s">
        <v>22</v>
      </c>
      <c r="H22" s="23">
        <v>0</v>
      </c>
      <c r="I22" s="23">
        <f>F22*H22</f>
        <v>0</v>
      </c>
      <c r="J22" s="22"/>
    </row>
    <row r="23" spans="1:13" ht="15" thickBot="1" x14ac:dyDescent="0.4">
      <c r="A23" s="17" t="s">
        <v>40</v>
      </c>
      <c r="B23" s="18"/>
      <c r="C23" s="18"/>
      <c r="D23" s="18"/>
      <c r="E23" s="18"/>
      <c r="F23" s="19"/>
      <c r="G23" s="32"/>
      <c r="H23" s="19"/>
      <c r="I23" s="19"/>
      <c r="J23" s="20"/>
    </row>
    <row r="24" spans="1:13" ht="16" thickBot="1" x14ac:dyDescent="0.4">
      <c r="A24" s="108" t="s">
        <v>45</v>
      </c>
      <c r="B24" s="109"/>
      <c r="C24" s="109"/>
      <c r="D24" s="109"/>
      <c r="E24" s="110"/>
      <c r="F24" s="34"/>
      <c r="G24" s="35"/>
      <c r="H24" s="36"/>
      <c r="I24" s="37">
        <f>I4+I11+I18</f>
        <v>10268582</v>
      </c>
      <c r="J24" s="37">
        <f>I24/78</f>
        <v>131648.48717948719</v>
      </c>
    </row>
    <row r="25" spans="1:13" ht="15.5" x14ac:dyDescent="0.35">
      <c r="A25" s="38"/>
      <c r="B25" s="38"/>
      <c r="C25" s="38"/>
      <c r="D25" s="38"/>
      <c r="E25" s="38"/>
      <c r="F25" s="39"/>
      <c r="G25" s="5"/>
      <c r="H25" s="4"/>
      <c r="I25" s="40" t="s">
        <v>39</v>
      </c>
      <c r="J25" s="41"/>
    </row>
    <row r="26" spans="1:13" x14ac:dyDescent="0.35">
      <c r="A26" t="s">
        <v>46</v>
      </c>
      <c r="E26" s="42"/>
      <c r="F26" s="43"/>
    </row>
    <row r="27" spans="1:13" x14ac:dyDescent="0.35">
      <c r="E27" t="s">
        <v>41</v>
      </c>
      <c r="F27" s="43" t="s">
        <v>5</v>
      </c>
      <c r="I27" s="45">
        <f>F7+F13+F20</f>
        <v>17032</v>
      </c>
    </row>
    <row r="28" spans="1:13" x14ac:dyDescent="0.35">
      <c r="E28" t="s">
        <v>47</v>
      </c>
      <c r="F28" s="43" t="s">
        <v>48</v>
      </c>
      <c r="I28" s="45">
        <f>F6+F12</f>
        <v>3479.2000000000003</v>
      </c>
    </row>
    <row r="29" spans="1:13" x14ac:dyDescent="0.35">
      <c r="E29" s="42" t="s">
        <v>49</v>
      </c>
      <c r="F29" s="43" t="s">
        <v>48</v>
      </c>
      <c r="I29" s="46">
        <f>F19</f>
        <v>276</v>
      </c>
    </row>
    <row r="30" spans="1:13" x14ac:dyDescent="0.35">
      <c r="E30" s="42" t="s">
        <v>50</v>
      </c>
      <c r="F30" s="43" t="s">
        <v>48</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9</v>
      </c>
      <c r="B5">
        <v>5000</v>
      </c>
    </row>
    <row r="6" spans="1:14" x14ac:dyDescent="0.35">
      <c r="B6" t="s">
        <v>6</v>
      </c>
      <c r="C6">
        <v>1</v>
      </c>
      <c r="D6">
        <f>B$5*C6</f>
        <v>5000</v>
      </c>
    </row>
    <row r="7" spans="1:14" x14ac:dyDescent="0.35">
      <c r="B7" t="s">
        <v>7</v>
      </c>
      <c r="C7">
        <v>1.3</v>
      </c>
      <c r="D7">
        <f t="shared" ref="D7:D8" si="0">B$5*C7</f>
        <v>6500</v>
      </c>
    </row>
    <row r="8" spans="1:14" x14ac:dyDescent="0.35">
      <c r="B8" t="s">
        <v>8</v>
      </c>
      <c r="C8">
        <f>0.3*1.52</f>
        <v>0.45599999999999996</v>
      </c>
      <c r="D8">
        <f t="shared" si="0"/>
        <v>2280</v>
      </c>
    </row>
    <row r="9" spans="1:14" x14ac:dyDescent="0.35">
      <c r="A9" t="s">
        <v>10</v>
      </c>
      <c r="B9">
        <f>600*2*0.1</f>
        <v>120</v>
      </c>
      <c r="L9">
        <f>(0.35*1.52)/5</f>
        <v>0.10639999999999998</v>
      </c>
      <c r="M9">
        <f>L9*4</f>
        <v>0.42559999999999992</v>
      </c>
      <c r="N9">
        <f>M9*1.05</f>
        <v>0.44687999999999994</v>
      </c>
    </row>
    <row r="10" spans="1:14" x14ac:dyDescent="0.35">
      <c r="B10" t="s">
        <v>8</v>
      </c>
      <c r="C10">
        <v>1.37</v>
      </c>
      <c r="D10">
        <f>C10*B9</f>
        <v>164.4</v>
      </c>
      <c r="L10">
        <f>(1.52)/7</f>
        <v>0.21714285714285714</v>
      </c>
      <c r="M10">
        <f>L10*6</f>
        <v>1.3028571428571429</v>
      </c>
      <c r="N10">
        <f>M10*1.05</f>
        <v>1.3680000000000001</v>
      </c>
    </row>
    <row r="11" spans="1:14" x14ac:dyDescent="0.35">
      <c r="B11" t="s">
        <v>7</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D5AC71-09F4-419A-AB4A-7808A911EABA}">
  <ds:schemaRefs>
    <ds:schemaRef ds:uri="a3c3f228-6772-4047-ad90-2f0678439fc9"/>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df39d53a-21ec-4f19-b819-c17052708e15"/>
    <ds:schemaRef ds:uri="http://www.w3.org/XML/1998/namespace"/>
  </ds:schemaRefs>
</ds:datastoreItem>
</file>

<file path=customXml/itemProps2.xml><?xml version="1.0" encoding="utf-8"?>
<ds:datastoreItem xmlns:ds="http://schemas.openxmlformats.org/officeDocument/2006/customXml" ds:itemID="{51E3BE1B-3EE1-4CF1-B70F-BE4384B771C7}">
  <ds:schemaRefs>
    <ds:schemaRef ds:uri="http://schemas.microsoft.com/sharepoint/v3/contenttype/forms"/>
  </ds:schemaRefs>
</ds:datastoreItem>
</file>

<file path=customXml/itemProps3.xml><?xml version="1.0" encoding="utf-8"?>
<ds:datastoreItem xmlns:ds="http://schemas.openxmlformats.org/officeDocument/2006/customXml" ds:itemID="{C7DC224B-F411-46AE-8724-F61C0AB67D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Lot#2.3.A-Herat Injil Dis </vt:lpstr>
      <vt:lpstr>Lot#2.3.B-Herat Guzara District</vt:lpstr>
      <vt:lpstr>Lot#2.3.C- Herat Kushk Rab S</vt:lpstr>
      <vt:lpstr>Lot#2.3.D-Farah Farah center</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Khoshnood Hassanzai</cp:lastModifiedBy>
  <cp:lastPrinted>2026-05-10T04:10:05Z</cp:lastPrinted>
  <dcterms:created xsi:type="dcterms:W3CDTF">2015-02-05T06:46:49Z</dcterms:created>
  <dcterms:modified xsi:type="dcterms:W3CDTF">2026-07-20T12:34:14Z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